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. ТЕНДЕРЫ\5. Поликлиника на 750 мест г. Уренгой\88 (Т) СС - СКУД, СОТ, СЭС, АСУР, ЛВС, ЧФ, СПС, СТС, СВП, ОЗДС\88 (Т) СС - СКУД, СОТ, СЭС, АСУР, ЛВС\Претенденту СС - СКУД, СОТ, СЭС\ОБЯЗАТЕЛЬНО ДЛЯ ЗАПОЛНЕНИЯ\"/>
    </mc:Choice>
  </mc:AlternateContent>
  <xr:revisionPtr revIDLastSave="0" documentId="13_ncr:1_{03E2EA65-9200-4B60-8055-19B3559972A1}" xr6:coauthVersionLast="47" xr6:coauthVersionMax="47" xr10:uidLastSave="{00000000-0000-0000-0000-000000000000}"/>
  <bookViews>
    <workbookView xWindow="3750" yWindow="255" windowWidth="19260" windowHeight="15345" firstSheet="17" activeTab="21" xr2:uid="{00000000-000D-0000-FFFF-FFFF00000000}"/>
  </bookViews>
  <sheets>
    <sheet name="ВОР - СКУД" sheetId="1" r:id="rId1"/>
    <sheet name="ВОР - СОТ" sheetId="2" r:id="rId2"/>
    <sheet name="ВОР - СЭС" sheetId="3" r:id="rId3"/>
    <sheet name="ВОР - ЛВС" sheetId="4" r:id="rId4"/>
    <sheet name="ВОР - ЧФ" sheetId="5" r:id="rId5"/>
    <sheet name="ВОР - СПС" sheetId="6" r:id="rId6"/>
    <sheet name="ВОР - СТС" sheetId="7" r:id="rId7"/>
    <sheet name="ВОР - СВП" sheetId="8" r:id="rId8"/>
    <sheet name="ВОР - АСУР" sheetId="11" r:id="rId9"/>
    <sheet name="ВОР - ОЗДС" sheetId="12" r:id="rId10"/>
    <sheet name="ВОР - ДВТ" sheetId="24" r:id="rId11"/>
    <sheet name="Смета - СКУД" sheetId="13" r:id="rId12"/>
    <sheet name="Смета - СОТ" sheetId="14" r:id="rId13"/>
    <sheet name="Смета - СЭС" sheetId="15" r:id="rId14"/>
    <sheet name="Смета - ЛВС" sheetId="16" r:id="rId15"/>
    <sheet name="Смета - ЧФ" sheetId="17" r:id="rId16"/>
    <sheet name="Смета - СПС" sheetId="19" r:id="rId17"/>
    <sheet name="Смета - СТС " sheetId="20" r:id="rId18"/>
    <sheet name="Смета - СВП" sheetId="21" r:id="rId19"/>
    <sheet name="Смета - АСУР " sheetId="22" r:id="rId20"/>
    <sheet name="Смета - ОЗДС" sheetId="23" r:id="rId21"/>
    <sheet name="Смета - ДВТ" sheetId="25" r:id="rId22"/>
  </sheets>
  <definedNames>
    <definedName name="_xlnm.Print_Area" localSheetId="8">'ВОР - АСУР'!$A$1:$H$23</definedName>
    <definedName name="_xlnm.Print_Area" localSheetId="3">'ВОР - ЛВС'!$A$1:$H$115</definedName>
    <definedName name="_xlnm.Print_Area" localSheetId="9">'ВОР - ОЗДС'!$A$1:$H$19</definedName>
    <definedName name="_xlnm.Print_Area" localSheetId="7">'ВОР - СВП'!$A$1:$H$16</definedName>
    <definedName name="_xlnm.Print_Area" localSheetId="0">'ВОР - СКУД'!$A$1:$H$53</definedName>
    <definedName name="_xlnm.Print_Area" localSheetId="1">'ВОР - СОТ'!$A$1:$H$54</definedName>
    <definedName name="_xlnm.Print_Area" localSheetId="5">'ВОР - СПС'!$A$1:$H$35</definedName>
    <definedName name="_xlnm.Print_Area" localSheetId="6">'ВОР - СТС'!$A$1:$H$27</definedName>
    <definedName name="_xlnm.Print_Area" localSheetId="2">'ВОР - СЭС'!$A$1:$H$23</definedName>
    <definedName name="_xlnm.Print_Area" localSheetId="4">'ВОР - ЧФ'!$A$1:$H$20</definedName>
    <definedName name="_xlnm.Print_Area" localSheetId="19">'Смета - АСУР '!$A$1:$J$30</definedName>
    <definedName name="_xlnm.Print_Area" localSheetId="14">'Смета - ЛВС'!$A$1:$J$119</definedName>
    <definedName name="_xlnm.Print_Area" localSheetId="20">'Смета - ОЗДС'!$A$1:$J$24</definedName>
    <definedName name="_xlnm.Print_Area" localSheetId="18">'Смета - СВП'!$A$1:$J$20</definedName>
    <definedName name="_xlnm.Print_Area" localSheetId="11">'Смета - СКУД'!$A$1:$J$58</definedName>
    <definedName name="_xlnm.Print_Area" localSheetId="12">'Смета - СОТ'!$A$1:$J$58</definedName>
    <definedName name="_xlnm.Print_Area" localSheetId="16">'Смета - СПС'!$A$1:$J$39</definedName>
    <definedName name="_xlnm.Print_Area" localSheetId="17">'Смета - СТС '!$A$1:$J$33</definedName>
    <definedName name="_xlnm.Print_Area" localSheetId="13">'Смета - СЭС'!$A$1:$J$27</definedName>
    <definedName name="_xlnm.Print_Area" localSheetId="15">'Смета - ЧФ'!$A$1:$J$24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25" l="1"/>
  <c r="G17" i="25"/>
  <c r="G15" i="25"/>
  <c r="G14" i="25"/>
  <c r="G13" i="25"/>
  <c r="G11" i="25"/>
  <c r="G10" i="25"/>
  <c r="G8" i="25"/>
  <c r="G7" i="25"/>
  <c r="G19" i="25"/>
  <c r="G20" i="25" s="1"/>
  <c r="G15" i="23" l="1"/>
  <c r="G14" i="23"/>
  <c r="G8" i="23"/>
  <c r="G9" i="23"/>
  <c r="G10" i="23"/>
  <c r="G11" i="23"/>
  <c r="G12" i="23"/>
  <c r="G13" i="23"/>
  <c r="G7" i="23"/>
  <c r="K15" i="23"/>
  <c r="G16" i="23"/>
  <c r="G17" i="23" s="1"/>
  <c r="G19" i="22"/>
  <c r="K19" i="22"/>
  <c r="G20" i="22"/>
  <c r="G21" i="22" s="1"/>
  <c r="G8" i="22"/>
  <c r="G10" i="22"/>
  <c r="G12" i="22"/>
  <c r="G14" i="22"/>
  <c r="G15" i="22"/>
  <c r="G16" i="22"/>
  <c r="G18" i="22"/>
  <c r="G7" i="22"/>
  <c r="G11" i="21"/>
  <c r="G8" i="21"/>
  <c r="G10" i="21"/>
  <c r="G7" i="21"/>
  <c r="K11" i="21"/>
  <c r="G12" i="21"/>
  <c r="G13" i="21" s="1"/>
  <c r="G22" i="20"/>
  <c r="G8" i="20"/>
  <c r="G9" i="20"/>
  <c r="G10" i="20"/>
  <c r="G11" i="20"/>
  <c r="G12" i="20"/>
  <c r="G13" i="20"/>
  <c r="G14" i="20"/>
  <c r="G15" i="20"/>
  <c r="G16" i="20"/>
  <c r="G17" i="20"/>
  <c r="G18" i="20"/>
  <c r="G19" i="20"/>
  <c r="G20" i="20"/>
  <c r="G21" i="20"/>
  <c r="G7" i="20"/>
  <c r="K22" i="20"/>
  <c r="G23" i="20"/>
  <c r="G24" i="20" s="1"/>
  <c r="G30" i="19"/>
  <c r="G31" i="19" s="1"/>
  <c r="G32" i="19" s="1"/>
  <c r="G29" i="19"/>
  <c r="G27" i="19"/>
  <c r="G26" i="19"/>
  <c r="G25" i="19"/>
  <c r="G20" i="19"/>
  <c r="G21" i="19"/>
  <c r="G22" i="19"/>
  <c r="G23" i="19"/>
  <c r="G19" i="19"/>
  <c r="G8" i="19"/>
  <c r="G9" i="19"/>
  <c r="G10" i="19"/>
  <c r="G11" i="19"/>
  <c r="G12" i="19"/>
  <c r="G13" i="19"/>
  <c r="G14" i="19"/>
  <c r="G15" i="19"/>
  <c r="G16" i="19"/>
  <c r="G17" i="19"/>
  <c r="G7" i="19"/>
  <c r="G15" i="17"/>
  <c r="K15" i="17"/>
  <c r="G16" i="17"/>
  <c r="G17" i="17" s="1"/>
  <c r="G8" i="17"/>
  <c r="G9" i="17"/>
  <c r="G10" i="17"/>
  <c r="G11" i="17"/>
  <c r="G12" i="17"/>
  <c r="G13" i="17"/>
  <c r="G14" i="17"/>
  <c r="G7" i="17"/>
  <c r="G110" i="16"/>
  <c r="K110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111" i="16" s="1"/>
  <c r="G112" i="16" s="1"/>
  <c r="G73" i="16"/>
  <c r="G74" i="16"/>
  <c r="G75" i="16"/>
  <c r="G76" i="16"/>
  <c r="G77" i="16"/>
  <c r="G78" i="16"/>
  <c r="G79" i="16"/>
  <c r="G80" i="16"/>
  <c r="G81" i="16"/>
  <c r="G82" i="16"/>
  <c r="G83" i="16"/>
  <c r="G84" i="16"/>
  <c r="G85" i="16"/>
  <c r="G86" i="16"/>
  <c r="G87" i="16"/>
  <c r="G88" i="16"/>
  <c r="G89" i="16"/>
  <c r="G90" i="16"/>
  <c r="G91" i="16"/>
  <c r="G92" i="16"/>
  <c r="G93" i="16"/>
  <c r="G94" i="16"/>
  <c r="G95" i="16"/>
  <c r="G96" i="16"/>
  <c r="G97" i="16"/>
  <c r="G98" i="16"/>
  <c r="G99" i="16"/>
  <c r="G100" i="16"/>
  <c r="G101" i="16"/>
  <c r="G102" i="16"/>
  <c r="G103" i="16"/>
  <c r="G104" i="16"/>
  <c r="G105" i="16"/>
  <c r="G106" i="16"/>
  <c r="G107" i="16"/>
  <c r="G108" i="16"/>
  <c r="G109" i="16"/>
  <c r="G7" i="16"/>
  <c r="G18" i="15"/>
  <c r="G19" i="15"/>
  <c r="G20" i="15" s="1"/>
  <c r="K18" i="15"/>
  <c r="G8" i="15"/>
  <c r="G9" i="15"/>
  <c r="G10" i="15"/>
  <c r="G11" i="15"/>
  <c r="G12" i="15"/>
  <c r="G13" i="15"/>
  <c r="G14" i="15"/>
  <c r="G15" i="15"/>
  <c r="G16" i="15"/>
  <c r="G17" i="15"/>
  <c r="G7" i="15"/>
  <c r="K49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7" i="14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8" i="13"/>
  <c r="G48" i="13" s="1"/>
  <c r="G49" i="13" s="1"/>
  <c r="K48" i="13"/>
  <c r="G49" i="14" l="1"/>
  <c r="G50" i="14"/>
  <c r="G51" i="14" s="1"/>
  <c r="G50" i="13"/>
</calcChain>
</file>

<file path=xl/sharedStrings.xml><?xml version="1.0" encoding="utf-8"?>
<sst xmlns="http://schemas.openxmlformats.org/spreadsheetml/2006/main" count="2484" uniqueCount="542">
  <si>
    <t>шт.</t>
  </si>
  <si>
    <t>м.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</si>
  <si>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</si>
  <si>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</si>
  <si>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</si>
  <si>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</si>
  <si>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</si>
  <si>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</si>
  <si>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2.Работы и объемы должны соответствовать проектной и рабочей документации.</t>
  </si>
  <si>
    <t>1.При приемке выполненных работ, объемы работ уточняются с фактическими выполненными работами</t>
  </si>
  <si>
    <t>Монтаж: Кнопка "Выход"                                                                                         - Разметка и сверление отверстия для установки кнопки на стене со стороны помещения                                                                                       - Монтаж кнопки в установочное отверстие                                                                                    - Подключение двухпроводной линии от кнопки к контроллеру СКУД</t>
  </si>
  <si>
    <t>Монтаж: Труба гофрированная, тяжелая самозатухающая с зондом                                                                  - Прокладка трубы по запроектированному маршруту с соблюдением радиусов изгиба                                                                - Заведение кабеля в трубу с использованием зонда                                                                    - Соединение отрезков трубы между собой</t>
  </si>
  <si>
    <t>Монтаж: Считыватель дальнего действия (Бесконтактный RFID)                                                                                          - Установка считывателя на высоте согласно проекту на стойках или стене                                                                                         - Направление зоны считывания в сторону подъездной дороги                                                                                          - Подключение кабелей питания и связи к клеммной колодке</t>
  </si>
  <si>
    <t>Монтаж: Термошкаф СКАТ                                                                                           - Крепление шкафа к несущей конструкции с помощью анкерных болтов                                                                                       - Установка и коммутация оборудования внутри шкафа                                                                                         - Подключение шкафа к системе электроснабжения</t>
  </si>
  <si>
    <t>292/08/23-Р-СКУД.СО лист №1</t>
  </si>
  <si>
    <t>292/08/23-Р-СКУД.СО лист №2</t>
  </si>
  <si>
    <t>292/08/23-Р-СКУД.СО лист №3</t>
  </si>
  <si>
    <t>2. Кабели и провода</t>
  </si>
  <si>
    <t>3. Монтажные изделия и материалы</t>
  </si>
  <si>
    <t>1. Приборы и оборудование (автоматизированное рабочее место СКУД/СОТС)</t>
  </si>
  <si>
    <t>Монтаж: Вызывная панель видеодомофона                                                                                                                                                         - Подключение кабельной линии питания, видео и аудиосигнала к клеммной колодке панели                                                                                      - Крепление корпуса панели к стене с помощью скрытых винтов</t>
  </si>
  <si>
    <t>Монтаж: Монитор видеодомофона                                                                        - Установка монитора                                                                                  - Крепление настенного кронштейна                                                                            - Подключение кабельной линии питания и видеосигнала к соответствующим разъемам</t>
  </si>
  <si>
    <t xml:space="preserve">Монтаж: Малогабаритный ИБП со встроенной Li-ion АКБ                                                                                             - Установка ИБП                                                                          - Подключение защищаемого оборудования к ИБП                                                                                             </t>
  </si>
  <si>
    <t xml:space="preserve">Монтаж: Замок электромагнитный с герконом                                                                                   - Установка ответной планки замка на дверную коробку                                                                                        - Прокладка и подключение силового кабеля управления                                                                              - Установка геркона для контроля состояния двери  </t>
  </si>
  <si>
    <t>Сверление отверстий кабелых проходок (нормированных стен) до 50 мм</t>
  </si>
  <si>
    <t xml:space="preserve">Монтаж: Сетевой контроллер СКУД                                                                                                                                                                                   - Подключение кабельной линии питания от источника резервного питания
- Коммутация сетевого кабеля (витая пара) для подключения к локальной сети </t>
  </si>
  <si>
    <t xml:space="preserve">Монтаж: Замок электромагнитный с герконом                                                                                     - Монтаж электромагнита на деревянные и металлические двери                                                                                      - Прокладка и подключение силового кабеля к клеммам замка                                                                                         </t>
  </si>
  <si>
    <t xml:space="preserve">Монтаж: Бесконтактная карта Mifare                                                                                        - Внесение уникальных идентификаторов карт в базу данных системы СКУД                                                                                          </t>
  </si>
  <si>
    <t>Монтаж: Кабель-канал 25х17 белый, L=2м                                                                                           - Нарезка кабель-канала на отрезки требуемой длины                                                                                   - Крепление основания кабель-канала к стене с помощью дюбель-гвоздей                                                                          - Закрытие кабель-канала крышкой с фиксацией замком</t>
  </si>
  <si>
    <t>Монтаж: Труба гофрированная d=16 УФ-стойкая                      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                                                                                                    - Установка соединительных муфт и вводов в коробки</t>
  </si>
  <si>
    <t>компл.</t>
  </si>
  <si>
    <t xml:space="preserve">Монтаж: Системный блок, клавиатура, мышь                                                                                                                                                                
- Подключение кабеля питания к системному блоку                                                                                         </t>
  </si>
  <si>
    <t>Монтаж: Монитор для АРМ
- Установка монитора на кронштейн или штатную подставку                                                                                           
- Подключение кабеля питания и видеосигнала монитора (VGA/HDMI/DisplayPort)</t>
  </si>
  <si>
    <t xml:space="preserve">Монтаж: Источник бесперебойного питания 2200 ВA/ 1200 Вт;                                                                                               - Установка ИБП на ровную устойчивую поверхность вблизи АРМ                                                                                               - Подключение кабеля питания ИБП                                                                                      </t>
  </si>
  <si>
    <t xml:space="preserve">Монтаж: Модуль доступа                                                                                                                                                                     - Электрическое соединение с сетевым контроллером СКУД интерфейсным кабелем                                                                                    - Подключение к клеммам модуля кабелей от периферийных устройств </t>
  </si>
  <si>
    <t xml:space="preserve">Монтаж: Бесконтактный считыватель с интерфейсом                                                                                      - Установка корпуса считывателя на стене                                                                                         - Подключение кабельной линии связи и питания к клеммам считывателя                                                                           </t>
  </si>
  <si>
    <t xml:space="preserve">Монтаж: Извещатель ручной аварийной разблокировки                                                                          - Установка извещателя в разрыв силовой цепи электромагнитного замка                                                                                         - Монтаж на стене в доступном, защищенном от случайного нажатия месте                                                                                     </t>
  </si>
  <si>
    <t xml:space="preserve">Монтаж: Источник питания с Li-Ion батареей 7.4В, 5.2 А·ч.                                                                                                                                                                                  - Подключение выходных клемм к контроллеру СКУД, электромагнитным замкам и другим потребителям                                                                          </t>
  </si>
  <si>
    <t>Монтаж: Модуль доступа                                                                                    - Монтаж модуля в термошкаф                                                                             - Соединение с контроллером СКУД интерфейсным кабелем                                                                                    - Подключение периферийных устройств к клеммам модуля доступа</t>
  </si>
  <si>
    <t>Пусконаладочные работы с предоставления программы и технического отчёта</t>
  </si>
  <si>
    <t>292/08/23-Р-СКУД</t>
  </si>
  <si>
    <t>Устройство кабельных проходок в стенах, заделка легкоудаляемым негорючим материалом</t>
  </si>
  <si>
    <t>Ведомость объемов работ по монтажу системы контроля и управления доступом (раздел  292/08/23-Р-СКУД. Изм 2)</t>
  </si>
  <si>
    <t>Монтаж: Устройство дистанционного пуска "Аварийный выход"
- Монтаж на стене в доступном, защищенном от случайного нажатия месте
- Подключение кабеля</t>
  </si>
  <si>
    <t>292/08/23-Р-СОТ</t>
  </si>
  <si>
    <t>5. Пусконаладочные работы</t>
  </si>
  <si>
    <t>292/08/23-Р-СОТ.СО лист №3</t>
  </si>
  <si>
    <t>Монтаж: лоток перфорированный 150х100 L3000 
- монтаж анкеров и шпилек
- крепление лотка на шпильках
- закрытие крышек</t>
  </si>
  <si>
    <t xml:space="preserve">Монтаж: Труба гофрированная, тяжелая самозатухающая с зондом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                                                                                                    - Установка соединительных муфт и вводов в коробки    </t>
  </si>
  <si>
    <t xml:space="preserve">Монтаж: Труба гофрированная d=16 УФ-стойкая   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                                                                                                    - Установка соединительных муфт и вводов в коробки    </t>
  </si>
  <si>
    <t>4. Монтажные изделия и материалы</t>
  </si>
  <si>
    <t xml:space="preserve">Монтаж: Оптический патч-корд, MМ 50/125 (OM4), LC/UPC-LC/UPC, (Duplex), 2м                                                                                                - Подключение патч-корда между оптическим кроссом и сетевым оборудованием                                                                            - Соблюдение чистоты оптических коннекторов при установке
 - Фиксация разъемов LC в портах до характерного щелчка                                           </t>
  </si>
  <si>
    <t>Монтаж: Коммутационный шнур (патч-корд) кат.5E UTP 1м серый                                                                                              
- Прокладка патч-корда между сетевым оборудованием и патч-панелью                                                                                    
- Подключение коннекторов RJ-45 к соответствующим портам                                                                                         
- Укладка излишка длины кабеля в кабельные органайзеры</t>
  </si>
  <si>
    <t>292/08/23-Р-СОТ.СО лист №2</t>
  </si>
  <si>
    <t>Монтаж: Кабель оптический ОКВнг(А)-HF-РД-8(G.651)                                                                           
- Крепление кабеля к кабельным лоткам и конструкциям специальными держателями                                                                            
- Заведение кабеля в кроссовое оборудование с оставлением запаса                      
- Сварка оптических волокон                                                                  
- Укладка и фиксация оптического кабеля в сплайс-кассетах                                                             
- Маркировка кабельных линий</t>
  </si>
  <si>
    <t>Монтаж: Кабель для локальных сетей с пониженным дымовыделением, с низким содержанием галогенов, сеч. 4х2х0.52                                                                                     - Трассировка и прокладка кабеля по запроектированному маршруту                                                                                 - Заведение кабеля в шкаф/щит через штатные сальниковые вводы с установкой защитных втулок
 - Подготовка кабеля к подключению: снятие верхней изоляции, зачистка концов жил на длину XXX мм                                                             - Маркировка кабельных линий</t>
  </si>
  <si>
    <t>3. Кабели и провода</t>
  </si>
  <si>
    <t>Монтаж: 2U патч-панель кат.5E UTP 48 портов (Dual) с кабельным органайзером                                                       - Установка патч-панели в шкафу на 2U пространство                                                      -- Заведение и обжим кабелей СКС на тыльной стороне панели                                                                - Подключение патч-кордов к лицевой стороне панели</t>
  </si>
  <si>
    <t>Монтаж: 1U патч-панель кат.5E UTP 24 порта (Dual) с кабельным органайзером                                                     - Монтаж патч-панели в шкафу на 1U пространство                                                          - Заведение и обжим кабелей СКС на тыльной стороне панели                                                                    - Подключение патч-кордов к лицевой стороне панели</t>
  </si>
  <si>
    <t xml:space="preserve">Монтаж: Оптический распределительный кросс укомплектованный: LC (Duplex) 12шт, (OM4)                                                                - Установка кросса в шкафу на стандартные стойки 19"                                                                       - Подключение магистральных оптических кабелей к портам LC                                                                      </t>
  </si>
  <si>
    <t>Монтаж: Кабельный органайзер 19" 1U 5 колец черный                                                                - Монтаж органайзера на передние стойки шкафа на 1U пространство                                                              - Распределение патч-кордов                                                         - Фиксация кабелей в кольцах</t>
  </si>
  <si>
    <t>Монтаж: Вертикальный кабельный органайзер 33U 75х12мм черный                                                                - Установка органайзера на боковые стойки шкафа                                                                   - Регулировка положения по высоте в соответствии с оборудованием                                                        - Фиксация органайзера штатными крепежными элементами</t>
  </si>
  <si>
    <t>Монтаж: Комплект проводов заземления 50 cм - 6шт; 80 cм  3шт                                                                                                                                    - Подключение проводов к шине заземления и корпусам оборудования                                                        - Проверка надежности соединений</t>
  </si>
  <si>
    <t>Монтаж: Шина заземления 483х25мм                                                           - Установка шины на задней стенке шкафа                                                                - Подключение главного заземляющего проводника к шине                                                                  - Подключение проводов заземления от оборудования к шине</t>
  </si>
  <si>
    <t>Монтаж: ITK Кабель электропитания PDU 3х1,5 2М с разъёмами С13-C14                                                                    - Прокладка кабеля между PDU и оборудованием                                                     - Подключение разъема С14 к PDU                                                                    - Подключение разъемов С13 к устройствам в стойке</t>
  </si>
  <si>
    <t xml:space="preserve">Монтаж: Щеточный кабельный ввод 390х115 мм, черный                                                                 - Установка щеточного ввода                                                                  - Фиксация ввода с помощью штатных креплений    </t>
  </si>
  <si>
    <t>Монтаж: PDU 8 розеток нем. ст, с LED выкл, 1U, без шнура, вх. С14                                                                    - Монтаж PDU на задние стойки шкафа на 1U пространство                                                      - - Подключение входного питания С14 к источнику                                                           - Подключение оборудования к розеткам PDU</t>
  </si>
  <si>
    <t xml:space="preserve">Монтаж: Вентиляторная панель с выключателем и термостатом 3 модуля                                                                 - Установка панели в верхней части шкафа на 3U пространства                                                        - Подключение питания панели к PDU                                                                    </t>
  </si>
  <si>
    <t>Монтаж: Кабель электропитания PDU 3х1,5мм2 2м с разъёмами С13-DIN49441 (нем. станд.)                                                                - Прокладка кабеля от источника питания к оборудованию                                                        - Подключение разъема DIN49441 к розетке электропитания                                                          - Подключение разъемов С13 к соответствующим устройствам в стойке</t>
  </si>
  <si>
    <t>Монтаж: Шкаф сетевой 19" LINEA 24U 600х1000мм металлические двери черный                                                                - Размещение шкафа в запроектированном месте                                                                 - Выравнивание шкафа по уровню и крепление к полу                                                                   - Установка и регулировка металлических дверей</t>
  </si>
  <si>
    <t>292/08/23-Р-СОТ.СО лист №1</t>
  </si>
  <si>
    <t>Монтаж: Шкаф сетевой напольный 19" LINEA N 33U 600х1000мм металлические двери черный                                                               - Размещение шкафа в запроектированном месте с обеспечением доступа для обслуживания                                                       - Выравнивание шкафа по уровню и крепление к полу анкерными болтами                                                              - Установка и регулировка металлических дверей</t>
  </si>
  <si>
    <t>2. Шкафы</t>
  </si>
  <si>
    <r>
      <t xml:space="preserve">Монтаж: Уличный 8-портовый PoE-коммутатор                                                                              - Установка в термошкаф                                                          </t>
    </r>
    <r>
      <rPr>
        <b/>
        <sz val="12"/>
        <rFont val="Times New Roman"/>
        <family val="1"/>
        <charset val="204"/>
      </rPr>
      <t xml:space="preserve">- </t>
    </r>
    <r>
      <rPr>
        <sz val="12"/>
        <rFont val="Times New Roman"/>
        <family val="1"/>
        <charset val="204"/>
      </rPr>
      <t xml:space="preserve">Подключение fiber optic кабеля                                                                                     - Подключение камер видеонаблюдения и других уличных устройств                                                                                   </t>
    </r>
  </si>
  <si>
    <t xml:space="preserve">Монтаж: 48-портовый управляемый Ethernet-коммутатор с поддержкой PoE                                                                                            - Установка коммутатора в серверную стойку                                                                        - Подключение сетевых кабелей                                                                                 </t>
  </si>
  <si>
    <t>Монтаж: 24-портовый Ethernet-коммутатор с поддержкой PoE                                                                                              - Монтаж в телекоммуникационный шкаф на DIN-рейку или в стойку                                                                                       - Подключение кабелей от IP-камер и другого PoE-оборудования                                                                              - Подключение восходящего канала (uplink) к сетевой инфраструктуре</t>
  </si>
  <si>
    <t>Монтаж: Коммутатор 24 порта 1G, 4 порта 1G combo, 4 порта 10G                                                                                            
- Установка коммутатора в серверную стойку                                                                        
- Подключение сетевых кабелей                                                                                    
- Подключение модулей SFP</t>
  </si>
  <si>
    <t>Монтаж: Купольная IP-видеокамера                                                                             - Монтаж поворотного механизма                                                                                                                                                                                               - Подключение кабеля Ethernet (PoE)</t>
  </si>
  <si>
    <t>Монтаж: Цилиндрическая IP-видеокамера                                                                               
- Крепление кронштейна камеры    
- Крепление монтажной коробки                                                                  
- Подключение кабеля Ethernet (PoE)</t>
  </si>
  <si>
    <t xml:space="preserve">Установка: Сервера                                                                                    - Установка сервера в серверную стойку на направляющие                                                                              - Подключение кабелей питания, сетевых и управления                                                                                   </t>
  </si>
  <si>
    <t xml:space="preserve">Монтаж: Источник бесперебойного питания 2200 ВA/ 1200 Вт;                                                                                             - Установка ИБП рядом с защищаемым оборудованием                                                                        - Подключение кабеля питания ИБП к розетке электросети 220В                                                                                                        </t>
  </si>
  <si>
    <t xml:space="preserve">Монтаж: 23.8'' LED монитор                                                                                    - Установка монитора                                                                                 - Подключение кабеля питания и видеосигнала (HDMI/DisplayPort) к рабочей станции                                                                                     </t>
  </si>
  <si>
    <t xml:space="preserve">Монтаж: Рабочая станция, исполнениe Tower, подключение до 3-х мониторов                                                                                - Установка рабочей станции в предназначенную нишу или на пол рабочего места                                                                                          - Подключение кабельной линии питания, периферийных устройств и мониторов к системному блоку                                                                                        </t>
  </si>
  <si>
    <t>1. Приборы и оборудование</t>
  </si>
  <si>
    <t>Ведомость объемов работ по монтажу системы охранного телевидения ( раздел 292/08/23-Р-СОТ. Изм 2)</t>
  </si>
  <si>
    <t>292/08/23-Р-СЭС</t>
  </si>
  <si>
    <t>4. Пусконаладочные работы</t>
  </si>
  <si>
    <t xml:space="preserve">292/08/23-Р-СЭС.СО </t>
  </si>
  <si>
    <t>292/08/23-Р-СЭС.СО лист №1</t>
  </si>
  <si>
    <t xml:space="preserve">Монтаж:  Труба гофрированная ПНД безгалогенная Dn16                               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                                                                                                    - Установка соединительных муфт и вводов в коробки   </t>
  </si>
  <si>
    <t xml:space="preserve">3. Монтажные изделия и материалы </t>
  </si>
  <si>
    <t xml:space="preserve">Монтаж: Кабель ParLan Cat5e U/UTP для СКС и IP-сетей                                                                                              - Прокладка по запроектированному маршруту                                                                              - Заведение в щиты/коробки через сальниковые вводы                                                                                          - Подготовка кабеля: снятие изоляции, зачистка жил                                                                                     - Подключение к сетевым портам                                        - Маркировка кабельных линий </t>
  </si>
  <si>
    <t>Ведомость объемов работ по монтажу системы экстренной связи ( раздел 292/08/23-Р-СЭС изм.2)</t>
  </si>
  <si>
    <t>292/08/23-Р-ЛВС</t>
  </si>
  <si>
    <t>292/08/23-Р-ЛВС.С лист №9</t>
  </si>
  <si>
    <t>Монтаж: Лоток перфорированный 3000х300х50х1,0мм
- Монтаж профиля UP (UPS)
- Монтаж потолочной скобы    
- Монтаж консоли КВО                                                                        
- Укладка лотка на опорные поверхности потолочных скоб                                                                                   
- Фиксация лотка к скобам при помощи штатных болтовых соединений 
- Установка сальника</t>
  </si>
  <si>
    <t>4. Кабеленесущая система</t>
  </si>
  <si>
    <t>Монтаж: Видеотерминал                                                                    - Монтаж на ровную вертикальную поверхность                                                                         - Навешивание оборудования и фиксация крепежными винтами                                                                                               - Соединение с периферийными устройствами</t>
  </si>
  <si>
    <t xml:space="preserve">Монтаж IP телефон с блоком питания                                                                             - Размещение IP телефона на рабочем месте                                                                              - Соединение телефона с сетевой розеткой патч-кордом                                                                                  </t>
  </si>
  <si>
    <t xml:space="preserve">Компьютерная розетка RJ-45 в стену, кат.6 двойная Белое облако
- Монтаж установочной коробки D68х42мм, заведение кабелей                                                                                                    
- Раскладка пар по цветовой схеме T568B                                                                             
- Обжим жил в IDC-контакты розетки категории 6                                                                                     
- Установка розетки в блочную коробку                                                                             
- Установка лицевой панели
- Установка рамки   </t>
  </si>
  <si>
    <t xml:space="preserve">Монтаж: Компьютерная розетка RJ-45 в стену, кат.6 одинарная Белое облако
- Монтаж установочной коробки D68х42мм, заведение кабелей                                                                                                                                                                 
- Раскладка пар по цветовой схеме T568B                                                                             
- Обжим жил в IDC-контакты розетки категории 6                                                                                     
- Установка розетки в блочную коробку                                                                             
- Установка лицевой панели
- Установка рамки                                                                </t>
  </si>
  <si>
    <t>3. Оборудование рабочих мест</t>
  </si>
  <si>
    <t>292/08/23-Р-ЛВС.С лист №8</t>
  </si>
  <si>
    <t>Монтаж: Кабель парной скрутки для СКС и IP-сетей (23 AWG), категория 6                                                                                     - Прокладка кабеля по трассе с соблюдением максимального растягивающего усилия                                                                                                                                                           - Заведение кабеля в серверную/телекоммуникационную комнату                                                                                             - Маркировка кабельных линий</t>
  </si>
  <si>
    <t>Монтаж: Кабель оптический 8 волокон одномодовый                                                                        
- Прокладка кабеля по трассе                                                                            
- Укладка в кабельные лотки/короба с соблюдением минимального радиуса изгиба                                                                              
- Заведение кабеля в стойку 19"                                               
- Маркировка кабельных линий</t>
  </si>
  <si>
    <t>2. Кабельная продукция</t>
  </si>
  <si>
    <t xml:space="preserve">Монтаж: 1U патч-панель кат.6 UTP 48 портов (Dual)                                                                             
- Установка патч панели в стойку                                              
- Терминирование кабельных линий на патч панель
- Монтаж патч-кордов               </t>
  </si>
  <si>
    <t xml:space="preserve">Монтаж: Кабельный органайзер с крышкой 19" 1U черный                                                                                             - Установка органайзера в стойку между активным оборудованием    </t>
  </si>
  <si>
    <t xml:space="preserve">Монтаж: 19" вентиляторный модуль 1U 2 вентилятора с цифровым термостатом                                                                         - Установка вентиляторного модуля в верхнюю часть шкафа                                                                                                 - Подключение кабеля питания вентиляторов к розетке PDU     </t>
  </si>
  <si>
    <t xml:space="preserve">Монтаж: PDU 6 розеток немецкий стандарт + 2 С13 с LED выключателем 1U кабель 2м вилка немецкий стандарт                                                                                       - Установка PDU на вертикальные стойки шкафа                                                                      - Подключение входного силового кабеля от ИБП к  PDU    </t>
  </si>
  <si>
    <t>Монтаж: ИБП онлайн двойного преобразования с однофазным входом                                                                              - Установка ИБП в нижнюю часть серверного шкафа на направляющие 19"                                                                                    - Подключение входного силового кабеля через отдельный автоматический выключатель                                                                       - Подключение кабеля связи для мониторинга состояния ИБП</t>
  </si>
  <si>
    <t xml:space="preserve">Монтаж: Управляемый стекируемый коммутатор L3: 48х10/100/1000BASE-T (RJ-45), 4х10GBASE-R (SFP+)/1000BASE-X (SFP)                                                                              - Установка в серверный шкаф 19"                                                                                   - Подключение кабелей электропитания к источникам бесперебойного питания (ИБП)                                                                               - Подключение к системе заземления шкафа
- Установка модуля в соответствующий SFP+ слот </t>
  </si>
  <si>
    <t xml:space="preserve">Монтаж: 1U Оптический распределительный кросс укомплектованный: LC (Duplex) 6шт, (OS2)                                                                              - Установка в серверный шкаф на направляющие 19"         
- Подключение к системе заземления шкафа
- Подключение оптического коммутационного соединительного шнура    </t>
  </si>
  <si>
    <t>Монтаж: Шкаф напольный 28U 600х1000мм дверь перфорированная RAL 7035 в составе:                                                                                
- Выравнивание по уровню и надежная фиксация                                                                          
- Установка и фиксация перфорированных дверей                          
- Подключение к системе заземления</t>
  </si>
  <si>
    <t>292/08/23-Р-ЛВС.С лист №7</t>
  </si>
  <si>
    <t>8.7</t>
  </si>
  <si>
    <t xml:space="preserve">Монтаж: Кабельный органайзер с крышкой 19" 1U черный                                                                                                 - Установка органайзера в стойку между активным оборудованием    </t>
  </si>
  <si>
    <t>8.6</t>
  </si>
  <si>
    <t xml:space="preserve">Монтаж: 19" вентиляторный модуль 1U 2 вентилятора с цифровым термостатом                                                                       - Установка вентиляторного модуля в верхнюю часть шкафа                                                                                                - Подключение кабеля питания вентиляторов к розетке PDU     </t>
  </si>
  <si>
    <t>8.5</t>
  </si>
  <si>
    <t xml:space="preserve">Монтаж: PDU 6 розеток немецкий стандарт + 2 С13 с LED выключателем 1U кабель 2м вилка немецкий стандарт                                                                                         - Установка PDU на вертикальные стойки шкафа                                                                      - Подключение входного силового кабеля от ИБП к  PDU    </t>
  </si>
  <si>
    <t>8.4</t>
  </si>
  <si>
    <t xml:space="preserve">Монтаж: ИБП онлайн двойного преобразования с однофазным входом                                                                           - Установка ИБП в нижнюю часть серверного шкафа                                                                                       - Подключение входного силового кабеля через отдельный автоматический выключатель                                                                  - Подключение кабеля заземления к главной заземляющей шине (ГЗШ) шкафа </t>
  </si>
  <si>
    <t>8.3</t>
  </si>
  <si>
    <t xml:space="preserve">Монтаж:  Управляемый стекируемый коммутатор L3: 48х10/100/1000BASE-T (RJ-45), 4х10GBASE-R (SFP+)/1000BASE-X (SFP)                                                                              
- Установка в серверный шкаф 19"                                                                                   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
- Установка модуля в соответствующий SFP+ слот </t>
  </si>
  <si>
    <t>8.2</t>
  </si>
  <si>
    <t xml:space="preserve">Монтаж: 1U Оптический распределительный кросс укомплектованный: LC (Duplex) 6шт, (OS2)                                                                              - Установка в серверный шкаф на направляющие 19"         
- Подключение к системе заземления шкафа
- Подключение оптического коммутационного соединительного шнура  </t>
  </si>
  <si>
    <t>8.1</t>
  </si>
  <si>
    <t>Монтаж: Шкаф серверный 19" 42U 600х1000мм передняя дверь двухстворчатая                                                                       
- Крепление к полу через монтажные отверстия в основании с помощью анкерных болтов                                                                               
- Выравнивание по уровню и надежная фиксация                                                                        
- Установка и фиксация двухстворчатой передней двери</t>
  </si>
  <si>
    <t>8</t>
  </si>
  <si>
    <t>292/08/23-Р-ЛВС.С лист №6</t>
  </si>
  <si>
    <t>7.7</t>
  </si>
  <si>
    <t xml:space="preserve">Монтаж: Кабельный органайзер с крышкой 19" 1U черный                                                                                          - Установка органайзера в стойку между активным оборудованием    </t>
  </si>
  <si>
    <t>7.6</t>
  </si>
  <si>
    <t xml:space="preserve">Монтаж: 19" вентиляторный модуль 1U 2 вентилятора с цифровым термостатом                                                                   
- Установка вентиляторного модуля в верхнюю часть шкафа                                                                                                   
- Подключение кабеля питания вентиляторов к розетке PDU                                                       </t>
  </si>
  <si>
    <t>7.5</t>
  </si>
  <si>
    <t xml:space="preserve">Монтаж: PDU 6 розеток немецкий стандарт + 2 С13 с LED выключателем 1U кабель 2м вилка немецкий стандарт                                                                                    
- Установка PDU на вертикальные стойки шкафа                                                                                
- Подключение входного силового кабеля от ИБП к  PDU    </t>
  </si>
  <si>
    <t>7.4</t>
  </si>
  <si>
    <t>Монтаж: ИБП онлайн двойного преобразования с однофазным входом                                                                           - Установка ИБП в нижнюю часть серверного шкафа на направляющие 19"                                                                                   - Подключение входного силового кабеля через отдельный автоматический выключатель                                                                              - Подключение кабеля заземления к главной заземляющей шине (ГЗШ) шкафа</t>
  </si>
  <si>
    <t>7.3</t>
  </si>
  <si>
    <t xml:space="preserve">Монтаж: Управляемый стекируемый коммутатор L3: 48х10/100/1000BASE-T (RJ-45), 4х10GBASE-R (SFP+)/1000BASE-X (SFP)                                                                              
- Установка в серверный шкаф 19"                                                                                   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 
- Установка модуля в соответствующий SFP+ слот                                                                  </t>
  </si>
  <si>
    <t>7.2</t>
  </si>
  <si>
    <t>Монтаж: 1U Оптический распределительный кросс укомплектованный: LC (Duplex) 6шт, (OS2)                                                                              
- Установка в серверный шкаф на направляющие 19"         
- Подключение к системе заземления шкафа  
- Подключение оптического коммутационного соединительного шнура</t>
  </si>
  <si>
    <t>7.1</t>
  </si>
  <si>
    <t>Монтаж: Шкаф напольный 28U 600х1000мм дверь перфорированная RAL 7035                                                                                - Выравнивание по уровню и надежная фиксация                                                                          
- Установка и фиксация перфорированных дверей                          
- Подключение к системе заземления</t>
  </si>
  <si>
    <t>7</t>
  </si>
  <si>
    <t>292/08/23-Р-ЛВС.С лист №5</t>
  </si>
  <si>
    <t>6.7</t>
  </si>
  <si>
    <t>6.6</t>
  </si>
  <si>
    <t xml:space="preserve">Монтаж: 19" вентиляторный модуль 1U 2 вентилятора с цифровым термостатом                                                                                   
- Установка вентиляторного модуля в верхнюю часть шкафа                                                                                                
- Подключение кабеля питания вентиляторов к розетке PDU     </t>
  </si>
  <si>
    <t>6.5</t>
  </si>
  <si>
    <t xml:space="preserve">Монтаж: PDU 6 розеток немецкий стандарт + 2 С13 с LED выключателем 1U кабель 2м вилка немецкий стандарт                                                                                       
- Установка PDU на вертикальные стойки шкафа                                                                      
- Подключение входного силового кабеля от ИБП к  PDU    </t>
  </si>
  <si>
    <t>6.4</t>
  </si>
  <si>
    <t>Монтаж: ИБП онлайн двойного преобразования с однофазным входом                                                                                - Установка ИБП в нижнюю часть серверного шкафа на направляющие 19" или на подготовленную площадку                                                                           - Подключение входного силового кабеля через отдельный автоматический выключатель                                                                      - Подключение кабеля заземления к главной заземляющей шине (ГЗШ) шкафа                                                                                - Подключение кабеля связи для мониторинга состояния ИБП</t>
  </si>
  <si>
    <t>6.3</t>
  </si>
  <si>
    <t xml:space="preserve">Монтаж: Управляемый стекируемый коммутатор L3: 48х10/100/1000BASE-T (RJ-45), 4х10GBASE-R (SFP+)/1000BASE-X (SFP)                                                                              
- Установка в серверный шкаф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
- Установка модуля в соответствующий SFP+ слот </t>
  </si>
  <si>
    <t>6.2</t>
  </si>
  <si>
    <t xml:space="preserve">Монтаж: 1U Оптический распределительный кросс укомплектованный: LC (Duplex) 6шт, (OS2)                                                                                
- Установка в серверный шкаф на направляющие 19"         
- Подключение к системе заземления шкафа
- Подключение оптического коммутационного соединительного шнура   </t>
  </si>
  <si>
    <t>6.1</t>
  </si>
  <si>
    <t xml:space="preserve">Монтаж: Шкаф серверный 19" 42U 600х1000мм передняя дверь двухстворчата                                                                        
- Крепление к полу через монтажные отверстия в основании с помощью анкерных болтов                                                                                
- Выравнивание по уровню и надежная фиксация                                                                          
- Установка и фиксация двухстворчатой передней двери                                                                             </t>
  </si>
  <si>
    <t>6</t>
  </si>
  <si>
    <t>292/08/23-Р-ЛВС.С лист №4</t>
  </si>
  <si>
    <t xml:space="preserve">Монтаж: 1U патч-панель кат.6 UTP 48 портов (Dual)                                                                             
- Установка патч панели в стойку                                              
- Терминирование кабельных линий на патч панель
- Монтаж патч-кордов                                                                                   </t>
  </si>
  <si>
    <t>5.7</t>
  </si>
  <si>
    <t xml:space="preserve">Мнотаж: Кабельный органайзер с крышкой 19" 1U черный                                                                           
- Установка органайзера в стойку между активным оборудованием    </t>
  </si>
  <si>
    <t>5.6</t>
  </si>
  <si>
    <t xml:space="preserve">Монтаж: 19" вентиляторный модуль 1U 2 вентилятора с цифровым термостатом                                                                        
- Установка вентиляторного модуля в верхнюю часть шкафа                                                                                                 
- Подключение кабеля питания вентиляторов к розетке PDU                                  </t>
  </si>
  <si>
    <t>5.5</t>
  </si>
  <si>
    <t xml:space="preserve">Монтаж: PDU 6 розеток немецкий стандарт + 2 С13 с LED выключателем 1U кабель 2м вилка немецкий стандарт                                                                                    
- Установка PDU на вертикальные стойки шкафа                                                                      
- Подключение входного силового кабеля от ИБП к  PDU          </t>
  </si>
  <si>
    <t>5.4</t>
  </si>
  <si>
    <t xml:space="preserve">Монтаж: ИБП онлайн двойного преобразования с однофазным входом                                                                                
- Установка ИБП в нижнюю часть серверного шкафа на направляющие 19" или на подготовленную площадку               </t>
  </si>
  <si>
    <t>5.3</t>
  </si>
  <si>
    <t xml:space="preserve">Монтаж: Управляемый стекируемый коммутатор L3: 48х10/100/1000BASE-T (RJ-45) 4х10GBASE-R (SFP+)/1000BASE-X (SFP)                                                                
- Установка в серверный шкаф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
- Установка модуля в соответствующий SFP+ слот </t>
  </si>
  <si>
    <t>5.2</t>
  </si>
  <si>
    <t>Монтаж: 1U Оптический распределительный кросс укомплектованный: LC (Duplex) 6шт, (OS2) LC (Duplex) 6шт, (OS2)                                                                                           
- Установка в серверный шкаф на направляющие 19"         
- Подключение к системе заземления шкафа  
- Подключение оптического коммутационного соединительного шнура</t>
  </si>
  <si>
    <t>5.1</t>
  </si>
  <si>
    <t>Монтаж: Шкаф напольный 28U 600х1000мм дверь перфорированная RAL 7035                                                                                
- Выравнивание по уровню и надежная фиксация                                                                          
- Установка и фиксация перфорированных дверей                          
- Подключение к системе заземления</t>
  </si>
  <si>
    <t>5</t>
  </si>
  <si>
    <t>292/08/23-Р-ЛВС.С лист №3</t>
  </si>
  <si>
    <t xml:space="preserve">Монтаж: 1U патч-панель кат.6 UTP 48 портов (Dual)                                  
- Установка патч панели в стойку                                              
- Терминирование кабельных линий на патч панель
- Монтаж патч-кордов               </t>
  </si>
  <si>
    <t>4.7</t>
  </si>
  <si>
    <t xml:space="preserve">Монтаж: Кабельный органайзер с крышкой 19" 1U черный                        
- Установка органайзера в стойку между активным оборудованием    </t>
  </si>
  <si>
    <t>4.6</t>
  </si>
  <si>
    <t xml:space="preserve">Монтаж: 19" вентиляторный модуль 1U 2 вентилятора с цифровым термостатом                                                                                     
- Установка вентиляторного модуля в верхнюю часть шкафа                                                                                                  
- Подключение кабеля питания вентиляторов к розетке PDU                                                                             </t>
  </si>
  <si>
    <t>4.5</t>
  </si>
  <si>
    <t xml:space="preserve">Монтаж: PDU 6 розеток немецкий стандарт + 2 С13 с LED выключателем 1U кабель 2м вилка немецкий стандарт                                                                                    
- Установка PDU на вертикальные стойки шкафа                                                                      
- Подключение входного силового кабеля от ИБП к  PDU    </t>
  </si>
  <si>
    <t>4.4</t>
  </si>
  <si>
    <t>Монтаж: Онлайн ИБП онлайн двойного преобразования с однофазным входом                                                                                    
- Установка ИБП в нижнюю часть серверного шкафа на направляющие 19"                                                                                   
- Подключение входного силового кабеля через отдельный автоматический выключатель                                                                       
- Подключение выходного силового кабеля к клеммам PDU</t>
  </si>
  <si>
    <t>4.3</t>
  </si>
  <si>
    <t xml:space="preserve">Монтаж: Управляемый стекируемый коммутатор L3: 48х10/100/1000BASE-T (RJ-45), 4х10GBASE-R (SFP+)/1000BASE-X (SFP)                                                                                     
- Установка в серверный шкаф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
- Установка модуля в соответствующий SFP+ слот </t>
  </si>
  <si>
    <t>4.2</t>
  </si>
  <si>
    <t>Монтаж: 1U Оптический распределительный кросс укомплектованный: LC (Duplex) 6шт, (OS2)                                                                                  
- Установка в серверный шкаф на направляющие 19"         
- Подключение к системе заземления шкафа  
- Подключение оптического коммутационного соединительного шнура</t>
  </si>
  <si>
    <t>4.1</t>
  </si>
  <si>
    <t>Монтаж: Шкаф напольный 28U 600х1000мм дверь перфорированная RAL 7035                                                                                                                                                                 - Выравнивание по уровню и надежная фиксация                                                                          
- Установка и фиксация перфорированных дверей                          
- Подключение к системе заземления</t>
  </si>
  <si>
    <t>4</t>
  </si>
  <si>
    <t>292/08/23-Р-ЛВС.С лист №2</t>
  </si>
  <si>
    <t xml:space="preserve">Монтаж: 1U патч-панель кат.6 UTP 48 портов (Dual)                                                                             
- Установка патч панели в стойку                                              
- Терминирование кабельных линий на патч панель
- Монтаж патч-кордов                                                                   </t>
  </si>
  <si>
    <t>3.7</t>
  </si>
  <si>
    <t xml:space="preserve">Монтаж: Кабельный органайзер с крышкой 19" 1U черный                                                                           
- Установка органайзера в стойку между активным оборудованием                                                                                  </t>
  </si>
  <si>
    <t>3.6</t>
  </si>
  <si>
    <t>Монтаж: 19" вентиляторный модуль 1U 2 вентилятора с цифровым термостатом                                                                            
- Установка вентиляторного модуля в верхнюю часть шкафа для эффективного отвода тепла                                                                               
- Подключение кабеля питания вентиляторов к розетке PDU                                                                                                        
- Настройка цифрового термостата на требуемую температуру включения вентиляторов</t>
  </si>
  <si>
    <t>3.5</t>
  </si>
  <si>
    <t xml:space="preserve">Монтаж PDU 6 розеток немецкий стандарт + 2 С13 с LED выключателем 1U                                                                                  
- Установка PDU на вертикальные стойки шкафа                                                                      
- Подключение входного силового кабеля от ИБП к  PDU                                                                                  </t>
  </si>
  <si>
    <t>3.4</t>
  </si>
  <si>
    <t xml:space="preserve">Монтаж: ИБП онлайн двойного преобразования с однофазным входом                                                                                - Установка ИБП в нижнюю часть серверного шкафа на направляющие 19" или на подготовленную площадку                                                                                 - Подключение входного силового кабеля через отдельный автоматический выключатель                                                                      - Подключение выходного силового кабеля к клеммам PDU </t>
  </si>
  <si>
    <t>3.3</t>
  </si>
  <si>
    <t xml:space="preserve">Монтаж: Управляемый стекируемый коммутатор L3: 48х10/100/1000BASE-T (RJ-45), 4х10GBASE-R (SFP+)/1000BASE-X (SFP)                                                                               
- Установка в серверный шкаф на направляющие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
- Установка модуля в соответствующий SFP+ слот </t>
  </si>
  <si>
    <t>3.2</t>
  </si>
  <si>
    <t xml:space="preserve">1U Оптический распределительный кросс укомплектованный: LC (Duplex) 6шт, (OS2)                                                                                  
- Установка в серверный шкаф на направляющие 19"         
- Подключение к системе заземления шкафа            
- Подключение оптического коммутационного соединительного шнура                                                               </t>
  </si>
  <si>
    <t>3.1</t>
  </si>
  <si>
    <t>Монтаж: Шкаф настенный 12U 600х600мм дверь перфорированная RAL 7035 в составе:                                                                                  
- Крепление монтажной пластины к стене на анкерные болты                                                                                          
- Навешивание шкафа на закрепленную пластину и фиксация                                                                                         
- Установка и фиксация перфорированной двери                              
- Подключение к системе заземления</t>
  </si>
  <si>
    <t>3</t>
  </si>
  <si>
    <t>292/08/23-Р-ЛВС.С лист №1</t>
  </si>
  <si>
    <t>2</t>
  </si>
  <si>
    <t xml:space="preserve">Монтаж: Кабельный органайзер с крышкой 19" 1U черный                                                                                             
- Установка в стойку между активным оборудованием или рядом с ним                                                                                     </t>
  </si>
  <si>
    <t>1.12</t>
  </si>
  <si>
    <t xml:space="preserve">Монтаж: 19" вентиляторный модуль 1U 2 вентилятора с цифровым термостатом                                                                   
- Установка вентиляторного модуля в верхнюю часть шкафа                                                                                              
- Подключение кабеля питания вентиляторов к розетке PDU     </t>
  </si>
  <si>
    <t>1.11</t>
  </si>
  <si>
    <t xml:space="preserve">Монтаж: Блок распределения питания 30U 1ф 32А 16SCHUKO 8C19 без каб.                                                                                     
- Установка БРП в серверный шкаф на направляющие 19"                                                                                  
- Подключение кабеля заземления к шине заземления шкафа                                                                             </t>
  </si>
  <si>
    <t>1.9</t>
  </si>
  <si>
    <t>1.8</t>
  </si>
  <si>
    <t xml:space="preserve">Монтаж: Сервер защищенной видеоконференцсвязи           
- Установка в серверный шкаф на направляющие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
- Установка модуля в соответствующий SFP+ слот </t>
  </si>
  <si>
    <t>1.7</t>
  </si>
  <si>
    <t>Монтаж: Транковый шлюз c функциями IP-АТС                
- Установка в серверный шкаф на направляющие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</t>
  </si>
  <si>
    <t>1.6</t>
  </si>
  <si>
    <t>Монтаж: Программно-аппаратный комплекс Dionis-NX                       
- Установка в серверный шкаф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</t>
  </si>
  <si>
    <t>1.5</t>
  </si>
  <si>
    <t>Монтаж: Криптографический шлюз безопасности               
- Установка в серверный шкаф на направляющие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</t>
  </si>
  <si>
    <t>1.4</t>
  </si>
  <si>
    <t xml:space="preserve">Монтаж: Коммутатор уровня L3; 24 порта 10/100/1000 Base-T; 4 порта 1000Base-X(SFP)/10G Base-R(SFP+) Консольный порт RS-232 (RJ-45)                                           
- Установка в серверный шкаф на направляющие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
- Установка модуля в соответствующий SFP+ слот
- Монтаж патч-корда               </t>
  </si>
  <si>
    <t>1.3</t>
  </si>
  <si>
    <t>Монтаж: 32-х портовый 10Gbit L3 коммутатор уровня агрегации/ядра                                                                         
- Установка в серверный шкаф на направляющие 19"                                                                                   
- Подключение кабелей электропитания к источникам бесперебойного питания (ИБП)                                                                               
- Подключение к системе заземления шкафа</t>
  </si>
  <si>
    <t>1.2</t>
  </si>
  <si>
    <t>Монтаж: 1U Оптический распределительный кросс укомплектованный: LC (Duplex) 6шт, (OS2)                                                                                 
- Установка в серверный шкаф на направляющие 19"         
- Подключение к системе заземления шкафа                                                                                 
- Подключение оптического коммутационного соединительного шнура</t>
  </si>
  <si>
    <t>1.1</t>
  </si>
  <si>
    <t>Монтаж: Шкаф серверный 19" 42U 600х1000мм передняя дверь двухстворчатая перфорированная задняя дверь перфорированная черный RAL 9005 в составе:                                                                                                                                                       - Проверка вертикальности и горизонтальности строительным уровнем                                                                               
- Установка и фиксация перфорированных двухстворчатой передней и задней дверей                            
- Подключение к системе заземления</t>
  </si>
  <si>
    <t>1. Шкафное оборудование</t>
  </si>
  <si>
    <t>Ведомость объемов работ по монтажу структурированной кабельной сети (раздел 292/08/23-Р-ЛВС.изм 2)</t>
  </si>
  <si>
    <t>292/08/23-Р-ЧФ</t>
  </si>
  <si>
    <t>292/08/23-Р-ЧФ.С</t>
  </si>
  <si>
    <t>292/08/23-Р-ЧФ.С лист №1</t>
  </si>
  <si>
    <t>м</t>
  </si>
  <si>
    <t>Монтаж: Труба ПВХ гофр. с протяжкой Ø25мм                             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                                                                                                    - Установка соединительных муфт и вводов в коробки</t>
  </si>
  <si>
    <t>Монтаж: Кабель для систем сигнализации и управления групповой прокладки                                                                                     
- Трассировка и прокладка кабеля по запроектированному маршруту                                                                                 
- Заведение кабеля в шкаф/щит через штатные сальниковые вводы с установкой защитных втулок 
- Подготовка кабеля к подключению: снятие верхней изоляции, зачистка концов жил на длину XXX мм
- Монтаж коммутационных коробок с заведением и расключением кабелей                                                                                                     
- Маркировка кабельных линий</t>
  </si>
  <si>
    <t xml:space="preserve">Монтаж: Часы стрелочные вторичные                                                                                 
- Установка часов 
- Подключение к линии от часовой станции                                                                               </t>
  </si>
  <si>
    <t xml:space="preserve">Монтаж: Приемник ГЛОНАСС/GPS для часовых станций ЧС-1-02                                                                                         - Монтаж приемника в щите управления на DIN-рейку                                                                                          </t>
  </si>
  <si>
    <t>Монтаж: Часовая станция                                                                                     - Установка часовой станции в щите управления, стене на DIN-рейку                                                                                         - Подключение к сети электропитания 220В                                                                                           - Подключение к приемнику ГЛОНАСС/GPS для синхронизации времени</t>
  </si>
  <si>
    <t>Часофикация</t>
  </si>
  <si>
    <t>Ведомость объемов работ по монтажу системы часофикации ( раздел 292/08/23-Р-ЧФ. Изм 2)</t>
  </si>
  <si>
    <t>292/08/23-Р-СПС</t>
  </si>
  <si>
    <t>292/08/23-Р-СПС.СО лист №1</t>
  </si>
  <si>
    <t xml:space="preserve">Монтаж: Труба ПВХ гофр. с протяжкой Ø25мм                        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                                                                                                    - Установка соединительных муфт и вводов в коробки   </t>
  </si>
  <si>
    <t>3. Кабеленесущая система</t>
  </si>
  <si>
    <t xml:space="preserve">Монтаж: Кабель симметричный для интерфейса RS-485 СегментКИ-485-ЭВКВнг(А)-LSLTx 1x2x0,60 Сегмент Энерго                                                                                    - Прокладка по запроектированному маршруту                                                                    - Разделка кабеля, зачистка жил                                                                          - Подключение к силовым клеммам активного оборудования                                                                         - Маркировка кабельных линий </t>
  </si>
  <si>
    <t xml:space="preserve">Монтаж: Монтажный кабель, с медной луженой жилой, изоляцией и оболочкой из ПВХ МКШнг(A)-LSLTx 4x1,5 Сегмент Энерго                                                                                 
- Прокладка по запроектированному маршруту                                                                    
- Разделка кабеля, зачистка жил                                                                          
- Подключение к силовым клеммам активного оборудования                                                                          
- Маркировка кабельных линий </t>
  </si>
  <si>
    <t xml:space="preserve">Монтаж: Монтажный кабель, с медной луженой жилой, изоляцией и оболочкой из ПВХ МКШнг(A)-LSLTx 2x1,5 Сегмент Энерго                                                               
- Прокладка по запроектированному маршруту                                                                   
- Разделка кабеля, зачистка жил                                                                  
- Подключение к силовым клеммам активного оборудования                                                      
- Маркировка кабельных линий </t>
  </si>
  <si>
    <t xml:space="preserve">Монтаж: Монтажный кабель, с медной луженой жилой, изоляцией и оболочкой из ПВХ МКШнг(A)-LSLTx 2x0,5 Сегмент Энерго                                                             - Прокладка по запроектированному маршруту                                                                    - Разделка кабеля, зачистка жил                                                                          - Подключение к силовым клеммам активного оборудования                                                      - Маркировка кабельных линий </t>
  </si>
  <si>
    <t xml:space="preserve">2. Кабельная продукция </t>
  </si>
  <si>
    <t xml:space="preserve">Монтаж: Источник вторичного электропитания резервированный ББП-50 исп.2
- Монтаж в щите или на стену                                                                                            
- Подключение к сети 220В и резервной АКБ                                                                                              
- Коммутация выходных цепей к оборудованию
- Подключение аккумуляторной батареи к источнику питания с соблюдением полярности            </t>
  </si>
  <si>
    <t>Монтаж: Источник вторичного электропитания резервированный ББП-50 DIN                                                                     
- Монтаж в щите управления на DIN-рейку                                                                                      
- Подключение к сети 220В и резервной АКБ                                                                                        
- Коммутация выходных цепей к оборудованию</t>
  </si>
  <si>
    <t xml:space="preserve">Монтаж: Коридорная лампа                                                                                            -Установка над дверью палаты на высоте                                                                       - Подключение к системе вызова и электропитанию                                                                       </t>
  </si>
  <si>
    <t>Монтаж: Влагозащищенная кнопка вызова со шнуром                                                                                     - Монтаж в санузле или душевой                                                                              - Подключение к системе вызова с соблюдением герметичности                                                                          - Фиксация шнура в доступном для пациента положении</t>
  </si>
  <si>
    <t>Монтаж: Кнопка вызова                                                                                        - Установка кнопки в доступном для пациента месте                                                                                           - Крепление на стене или мебели                                                                                   - Подключение к палатной консоли</t>
  </si>
  <si>
    <t xml:space="preserve">Монтаж: Переговорное устройство громкой связи                                                                                           - Монтаж устройства в коридоре                                                                                  - Подключение к системе связи и электропитанию                                                                         </t>
  </si>
  <si>
    <t>Монтаж: Палатная консоль                                                                                     - Установка консоли у кровати пациента                                                                                                - Подключение к сети связи и электропитания                                                                         - Соединение с пультом медсестры и коридорной лампой</t>
  </si>
  <si>
    <t xml:space="preserve">Монтаж: Информационное табло                                                                                         - Крепление табло на стене                                                                                      - Подключение к системе оповещения и электропитанию                                                                        </t>
  </si>
  <si>
    <t xml:space="preserve">Монтаж: Блок питания                                                                                     - Установка блока в монтажный шкаф на DIN-рейку                                                                                             - Подключение к сети 220В и резервной АКБ                                                                                             </t>
  </si>
  <si>
    <t xml:space="preserve">Монтаж: Телефонная трубка                                                                                      - Подключение трубки к базовому блоку палатной консоли                                                                                     </t>
  </si>
  <si>
    <t xml:space="preserve">Монтаж: Пульт медсестры                                                                                 
- Установка пульта на стене поста медсестры
- Подключение к линии связи и электропитания                                                                        </t>
  </si>
  <si>
    <t>1. Оборудование вызова персонала</t>
  </si>
  <si>
    <t>Ведомость объемов работ по монтажу системы палатной сигнализации ( раздел 292/08/23-Р-СПС изм.2)</t>
  </si>
  <si>
    <t>292/08/23-Р-СТС</t>
  </si>
  <si>
    <t>292/08/23-Р-СТС.С лист №1</t>
  </si>
  <si>
    <t xml:space="preserve">Монтаж: Труба ПВХ гофр. с протяжкой Ø25мм                                                                                                                                                       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                                                                                                    - Установка соединительных муфт и вводов в коробки  </t>
  </si>
  <si>
    <t>Монтаж: Монтажный кабель, с медной луженой жилой, изоляцией и оболочкой из ПВХ МКШнг(A)-LSLTx 2x1,5                                                                                          
- Трассировка и прокладка кабеля по запроектированным трассам
- Монтаж распаячных коробок                                                                                           
- Заведение кабеля в клеммные коробки, модули оборудования и на панели приборов                                                                                       
- Подключение жил к клеммам оборудования, клеммным колодкам или разъемам                                                                            
- Подключение к клеммам оборудования                                                                   
- Маркировка кабельных линий</t>
  </si>
  <si>
    <t>Монтаж: Монтажный кабель, с медной луженой жилой, изоляцией и оболочкой из ПВХ МКЭШнг(A)-LSLTx 2x0,5                                                                                          
- Трассировка и прокладка кабеля по запроектированным трассам
- Монтаж распаячных коробок                                                                    
- Заведение кабеля в клеммные коробки, модули оборудования и на панели приборов                                                                                       
- Подключение жил к клеммам оборудования, клеммным колодкам или разъемам                      
- Подключение к клеммам оборудования                
- Маркировка кабельных линий</t>
  </si>
  <si>
    <t xml:space="preserve">Монтаж: Источник вторичного электропитания резервированный                                                                       
- Установка источника в монтажный шкаф на DIN-рейку                                                                                           
- Подключение резервного питания    
- Установка аккумуляторной батареи в источнике питания, подключение батареи к клеммам источника питания                                                                                                                                                                </t>
  </si>
  <si>
    <t xml:space="preserve">Монтаж: Сигнальная лампа                                                                                          - Установка лампы на монтажную панель                                                                                        - Заведение кабельной линии в клеммную коробку лампы, подключение к контактам                                                                                    </t>
  </si>
  <si>
    <t xml:space="preserve">Монтаж: Проводная кнопка сброса                                                                                        - Установка кнопки на стене в доступном, но защищенном от случайного нажатия месте (возле поста охраны, в серверной)                                                                                                                                                            </t>
  </si>
  <si>
    <t xml:space="preserve">Монтаж: Проводная кнопка вызова со шнуром                                                                                    - Установка кнопки на стене в зоне прямой видимости и доступности на высоте 1.4-1.6 метра от пола                                                                                            </t>
  </si>
  <si>
    <t>Монтаж: Громкоговорящее абонентское устройство                                                                                 - Установка устройства                                                                                                                                                                    - Заведение и подключение кабельной линии</t>
  </si>
  <si>
    <t>292/08/23-Р-СВП</t>
  </si>
  <si>
    <t>2. Пусконаладочные работы</t>
  </si>
  <si>
    <t>292/08/23-Р-СВП.С лист №1</t>
  </si>
  <si>
    <t xml:space="preserve">Монтаж: Светозвуковое табло                                                                  - Крепление табло к несущей конструкции                                                          - Прокладка кабельной линии питания и управления от щита управления к месту установки табло                                                                      - Подключение кабельной линии согласно полярности и схемы подключения                                                              </t>
  </si>
  <si>
    <t xml:space="preserve">Монтаж: Радиокнопка вызова MP-411D1                                                                  
- Крепление монтажной платформы-основания радиокнопки к стене с помощью дюбель-гвоздей или саморезов                                                             
- Установка источника питания в отсек радиокнопки                                                            </t>
  </si>
  <si>
    <t>1. Оборудование вызова пациентов</t>
  </si>
  <si>
    <t>Ведомость объемов работ по монтажу системы вызова посетителей (раздел 292/08/23-Р-СВП изм.1)</t>
  </si>
  <si>
    <t>Приложение №1</t>
  </si>
  <si>
    <t>К заявке №88(Т)</t>
  </si>
  <si>
    <t>Core i7, 8Гб, 250Гб, 1Тб</t>
  </si>
  <si>
    <t>Philips 223V5LSB2 (10/62) 21.5"</t>
  </si>
  <si>
    <t>Ippon Smart Power Pro II Euro 2200</t>
  </si>
  <si>
    <t>STR20-IP-Ent</t>
  </si>
  <si>
    <t>STR-1AP</t>
  </si>
  <si>
    <t>STR-RM-B01</t>
  </si>
  <si>
    <t>ALER AL-300-12V Premium</t>
  </si>
  <si>
    <t>ST-EX020LSM-BK</t>
  </si>
  <si>
    <t>ИОПР513/101-3</t>
  </si>
  <si>
    <t>УДП 513-10 исп.01</t>
  </si>
  <si>
    <t>СКАТ-1200Б LI-ION</t>
  </si>
  <si>
    <t xml:space="preserve">Монтаж: Кабель для локальных сетей с пониженным дымовыделением, с низки содержанием галогенов, сеч. 4х2х0.52                                                                                   - Трассировка и прокладка кабеля по запроектированному маршруту                                                                                    
- Заведение кабеля в шкаф/щит через штатные сальниковые вводы с установкой защитных втулок                                                                                        
- Снятие верхней изоляции, зачистка концов жил на длину XXX мм                                                             
- Подключение к силовым клеммам активного оборудования                                                      
- Маркировка кабельных линий         </t>
  </si>
  <si>
    <t xml:space="preserve">Монтаж: Кабель для сетей связи с пониженным дымовыделением, с низки содержанием галогенов, сеч. 1х2х1.5                                                                                         - Трассировка и прокладка кабеля по запроектированному маршруту                                                                                    
- Заведение кабеля в шкаф/щит через штатные сальниковые вводы с установкой защитных втулок                                                                                        
- Снятие верхней изоляции, зачистка концов жил на длину XXX мм                                                             
- Подключение к силовым клеммам активного оборудования                                                      
- Маркировка кабельных линий         </t>
  </si>
  <si>
    <t xml:space="preserve">Монтаж:  Кабель для локальных сетей с пониженным дымовыделением, с низки содержанием галогенов, сеч. 2х2х0.52                                                                                    - Трассировка и прокладка кабеля по запроектированному маршруту                                                                                    
- Заведение кабеля в шкаф/щит через штатные сальниковые вводы с установкой защитных втулок                                                                                        
- Снятие верхней изоляции, зачистка концов жил на длину XXX мм                                                             
- Подключение к силовым клеммам активного оборудования                                                      
- Маркировка кабельных линий          </t>
  </si>
  <si>
    <t>всё в кабель-канале 25х17
Кабель КПСВЭВнг(А)-LSLTx 1х2х0.75мм²
Коробка коммутационная
Хомут
Бирка кабельная маркировочная</t>
  </si>
  <si>
    <t>всё в кабель-канале 25х17
Кабель КПСВЭВнг(А)-LSLTx 4х2х0.75мм²
Коробка коммутационная
Хомут
Бирка кабельная маркировочная</t>
  </si>
  <si>
    <t>всё в гофре
Кабель ParLan U/UTP Cat5e PVCLS нг(А)-LSLTx 4х2х0,52мм²
Коробка коммутационная
Хомут
Бирка кабельная маркировочная</t>
  </si>
  <si>
    <t>в гофре: 505м
в двуст. тр.: 33м
Кабель КПСВЭВнг(А)-LSLTx 1х2х0.5мм²
Коробка коммутационная
Хомут
Бирка кабельная маркировочная</t>
  </si>
  <si>
    <t>Труба гофрированная, тяжелая самозатухающая с зондом ТГТ СЗ ПВХ 20
Крепеж-клипса 20мм
Саморез
Дюбель</t>
  </si>
  <si>
    <t>Монтаж: Кабель для сетей связи с пониженным дымовыделением, с низким содержанием галогенов, сеч. 1х2х0,75                                                                                       - Трассировка и прокладка кабеля по запроектированному маршруту                                                                                    
- Заведение кабеля в шкаф/щит через штатные сальниковые вводы с установкой защитных втулок                                                                                        
- Снятие верхней изоляции, зачистка концов жил на длину XXX мм                                                                                           
- Подключение к силовым клеммам активного оборудования                                                                        
- Маркировка кабельных линий 
- Установка коммутационных коробок             
- Высверливание отверстия под коробку (для встраиваемых моделей)                                                             
- Крепление коробки к стене с помощью дюбелей или саморезов                                                           
- Заведение кабелей в коробку через штатные сальниковые вводы</t>
  </si>
  <si>
    <t xml:space="preserve">Монтаж: Кабель для сетей связи с пониженным дымовыделением, с низки содержанием галогенов, сеч. 4х2х0,75                                                                                                                                 - Трассировка и прокладка кабеля по запроектированному маршруту                                                                                    
- Заведение кабеля в шкаф/щит через штатные сальниковые вводы с установкой защитных втулок                                                                                        
- Снятие верхней изоляции, зачистка концов жил на длину XXX мм                                                             
- Подключение к силовым клеммам активного оборудования                                                      
- Маркировка кабельных линий 
- Установка коммутационных коробок
- Высверливание отверстия под коробку (для встраиваемых моделей)                                                             
- Крепление коробки к стене с помощью дюбелей или саморезов                                                           
- Заведение кабелей в коробку через штатные сальниковые вводы             </t>
  </si>
  <si>
    <t xml:space="preserve">Монтаж: Кабель для локальных сетей с пониженным дымовыделением, с низки содержанием галогенов, сеч. 4х2х0,52                                                                                      - Трассировка и прокладка кабеля по запроектированному маршруту                                                                                    
- Заведение кабеля в шкаф/щит через штатные сальниковые вводы с установкой защитных втулок                                                                                        
- Снятие верхней изоляции, зачистка концов жил на длину XXX мм                                                                                            
- Подключение к силовым клеммам активного оборудования                                                                           
- Маркировка кабельных линий 
- Установка коммутационных коробок   
- Высверливание отверстия под коробку (для встраиваемых моделей)                                                             
- Крепление коробки к стене с помощью дюбелей или саморезов                                                           
- Заведение кабелей в коробку через штатные сальниковые вводы         </t>
  </si>
  <si>
    <t xml:space="preserve">Монтаж: Кабель для локальных сетей с пониженным дымовыделением, с низки содержанием галогенов, сеч. 1х2х0,5                                                                                      - Трассировка и прокладка кабеля по запроектированному маршруту                                                                                    
- Заведение кабеля в шкаф/щит через штатные сальниковые вводы с установкой защитных втулок                                                                                        
- Снятие верхней изоляции, зачистка концов жил на длину XXX мм                                                                                            
- Подключение к силовым клеммам активного оборудования                                                                           
- Маркировка кабельных линий 
- Установка коммутационных коробок  
- Высверливание отверстия под коробку (для встраиваемых моделей)                                                             
- Крепление коробки к стене с помощью дюбелей или саморезов                                                           
- Заведение кабелей в коробку через штатные сальниковые вводы           </t>
  </si>
  <si>
    <t>Труба стальная водогазопроводная D.25
Пена монтажная огнестойкая</t>
  </si>
  <si>
    <t xml:space="preserve">Кабель-канал 25х17 </t>
  </si>
  <si>
    <t>Система контроля и управления доступом здания поликлиники</t>
  </si>
  <si>
    <t>Система контроля и управления доступом территории</t>
  </si>
  <si>
    <t>1. Приборы и оборудование СКУД</t>
  </si>
  <si>
    <t>2. Кабели и провода СКУД</t>
  </si>
  <si>
    <t xml:space="preserve">Монтаж: Сетевой контроллер СКУД                                                                                         
- Установка контроллера в термошкаф на DIN-рейку                                                                                         
- Подключение кабеля Ethernet для связи с сетью
- Подключение кабельной линии питания от источника бесперебойного питания                                                                            </t>
  </si>
  <si>
    <t>DH-VTO3211D-P</t>
  </si>
  <si>
    <t>DH-VTH5421E-H
Кронштейн Kromax OFFICE-1</t>
  </si>
  <si>
    <t>Gate-UHF-Mono-12</t>
  </si>
  <si>
    <t>СКАТ ИБП-12/2-6,4/Li-DIN</t>
  </si>
  <si>
    <t>ШТ-6625</t>
  </si>
  <si>
    <t>в гофре: 235м
в ПНД трубе: 355м
Кабель ParLan U/UTP Cat5e PVCLS нг(А)-LSLTx 4х2х0,52мм²
Хомут
Бирка кабельная маркировочная</t>
  </si>
  <si>
    <t>в гофре: 75м
в ПНД трубе: 15м
Кабель КПСВЭВнг(А)-LSLTx 1х2х1.5мм²
Хомут
Бирка кабельная маркировочная</t>
  </si>
  <si>
    <t>в лотке: 22м
в гофре: 100м
в ПНД трубе: 350м
открыто: 5м
Кабель ParLan U/UTP Cat5e PVCLS нг(А)-LSLTx 2х2х0,52мм²
Хомут
Бирка кабельная маркировочная</t>
  </si>
  <si>
    <t>АРМ LTV WS030-N-3Vx.16G-G12LTV</t>
  </si>
  <si>
    <t>LTV-MC2402-P</t>
  </si>
  <si>
    <t>LTV SR470-294Ms-320-R6-IR.WI</t>
  </si>
  <si>
    <t>LTV-3CND20-M2713</t>
  </si>
  <si>
    <t>MES2300-24F</t>
  </si>
  <si>
    <t>LTV-3S24G4C-P</t>
  </si>
  <si>
    <t>LTV-3S48G4S-MP</t>
  </si>
  <si>
    <t>LTV-2SE08F2S-HP-160W-G</t>
  </si>
  <si>
    <t>LTV-3SE16G2S-MUBP-600W</t>
  </si>
  <si>
    <t>Монтаж: Онлайн ИБП ДКС серии Trio TM, 6 кВА/6 кВт.                                                                                           
- Установка в серверную стойку с обеспечением вентиляции                                                                               
- Подключение входного и выходного электропитания                                                                         
- Подключение внешних аккумуляторных батарей</t>
  </si>
  <si>
    <t>Монтаж: Онлайн ИБП ДКС серии Small Rackmount, 2000 ВА/1800 Вт.                                                                                             
- Монтаж в стойку на стандартные направляющие                                                                         
- Подключение защищаемого оборудования розеткам                                                                                    
- Подключение внешних аккумуляторных батарей</t>
  </si>
  <si>
    <t xml:space="preserve">Монтаж: Уличный 16-портовый коммутатор с поддержкой PoE                                                                                            
- Подключение fiber optic кабеля                                                                                       
- Распределение PoE питания на периферийные устройства                                                                               </t>
  </si>
  <si>
    <t>SMALLR2A0PI
Батарейный блок BPSMLR3-96V</t>
  </si>
  <si>
    <t>TRIOTM6A0P
Батарейный блок BPSMLR3-96V</t>
  </si>
  <si>
    <t>LN05-33U61-MM</t>
  </si>
  <si>
    <t>LN05-24U61-M</t>
  </si>
  <si>
    <t>PC-C13D-2M</t>
  </si>
  <si>
    <t>FM35-32M</t>
  </si>
  <si>
    <t>PH12-8D3</t>
  </si>
  <si>
    <t>BE05-390-115M</t>
  </si>
  <si>
    <t>PC-C13C14-2M</t>
  </si>
  <si>
    <t>ER-12</t>
  </si>
  <si>
    <t>ER12-6568</t>
  </si>
  <si>
    <t>CO05-07533</t>
  </si>
  <si>
    <t>FOBX24-1U-12LCUD04</t>
  </si>
  <si>
    <t>PP24-1UC5EU-D05-1</t>
  </si>
  <si>
    <t>PP48-2UC5EU-D05-1</t>
  </si>
  <si>
    <t>PC01-C5EU-1MITK</t>
  </si>
  <si>
    <t>FPC5004-LCU-LCU-C2L-2M</t>
  </si>
  <si>
    <t>в лотке: 185м
в гофре: 100м
в двуст. тр.: 200м
Кабель ОКВнг(А)-HF-РД-8(G.651)
Хомут
Бирка кабельная маркировочная</t>
  </si>
  <si>
    <t>Труба гофрированная d=16 УФ-стойкая PR02.0101</t>
  </si>
  <si>
    <t>Труба гофрированная d=16
Крепеж-клипса 16мм
Саморез
Дюбель</t>
  </si>
  <si>
    <t>в лотке: 5765м
в гофре: 3545м
в двуст. тр.: 515м
Кабель ParLan U/UTP Cat5e PVCLS нг(А)-LSLTx 4х2х0,52мм²
Разъем RJ-45 UTP для кабеля кат. 5Е CS3-1C5EU
Хомут
Бирка кабельная маркировочная</t>
  </si>
  <si>
    <t>LTV-3CNB20-M2713
Монтажная коробка LTV-BMW-JB-U1
Кронштейн для крепления на столб LTV AUU-436</t>
  </si>
  <si>
    <t>Лоток перфорированный 150х100 L3000 
Крышка с заземлением на лоток осн.150 L3000
Анкер забивной М8
Шпилька резьбовая М8х1000
Шайба М8
Провод ПуГВнг(А)-LS 1х6 мм
Наконечник НКИ 5,5-6
Комплект: винт/гайка/2 шайбы М6
Гайка шестигранная М8</t>
  </si>
  <si>
    <t>Инженер ПТО по инженерным сетям</t>
  </si>
  <si>
    <t>Попова Е.Г.</t>
  </si>
  <si>
    <t>Труба гофрированная, тяжелая самозатухающая с зондом ТГТ СЗ ПВХ 16
Скоба металлическая двухлапковая СМД 16-17
Муфта для трубы 16
Саморез
Дюбель</t>
  </si>
  <si>
    <t>в гофре: 75м
в лотке: 210м
Кабель ParLan Cat5e U/UTP PVCLS нг (А)-LSLTx 4x2x0.52мм²
Разъем RJ-45 CS3-1C5EU
Хомут
Бирка кабельная маркировочная</t>
  </si>
  <si>
    <t>Розетка RJ-45 встраиваемая ATN000183</t>
  </si>
  <si>
    <t xml:space="preserve">Монтаж: Розетка RJ-45 встраиваемая 
- Монтаж установочной коробки D68х42мм, заведение кабелей                                                                                                                                                                 
- Раскладка пар по цветовой схеме T568B                                                                             
- Обжим жил в IDC-контакты розетки категории 6                                                                                     
- Установка розетки в блочную коробку                                                                             
- Установка лицевой панели
- Установка рамки                                                                </t>
  </si>
  <si>
    <t>Формирование проходок размером до 500х500мм. Заделка проходок лотка через стены, перегородки  легкоудаляемым негорючим материалом.</t>
  </si>
  <si>
    <t>Пена монтажная огнестойкая</t>
  </si>
  <si>
    <t>ШТКМ1
LINEA S LS05-42U61-2PP</t>
  </si>
  <si>
    <t>Оптический распределительный кросс укомплектованный FOBX24-1U-6LCUD09
Оптический коммутационный соединительный шнур FPC09-LCU-LCU-C2L-1M</t>
  </si>
  <si>
    <t>32-х портовый 10Gbit L3 коммутатор уровня агрегации/ядра MES5332A</t>
  </si>
  <si>
    <t>Криптографический шлюз безопасности ViPNet Coordinator HW5 HW2000</t>
  </si>
  <si>
    <t xml:space="preserve">Программно-аппаратный комплекс Dionis-NX             </t>
  </si>
  <si>
    <t>Монтаж: Программно-аппаратный комплекс Электронная очередь</t>
  </si>
  <si>
    <t>Программно-аппаратный комплекс Электронная очередь ООО "РТ МИС"</t>
  </si>
  <si>
    <t>1.13</t>
  </si>
  <si>
    <t>Транковый шлюз c функциями IP-АТС SMG-1016M</t>
  </si>
  <si>
    <t>Сервер защищенной видеоконференцсвязи IVA AVES S 3000
SFP+ 10G модуль FH-SPB311TCDL3</t>
  </si>
  <si>
    <t>Монтаж: ИБП онлайн двойного преобразования с трехфазным входом                                                                                 
- Подключение силового трехфазного входного кабеля через отдельный автомат                                                                            
- Подключение выходного силового кабеля к блоку распределения питания                                                                                 
- Подключение к главной заземляющей шине (ГЗШ) отдельным проводом требуемого сечения 
- Установка аккумуляторных кассет/батарей в выделенную стойку или рядом с ИБП                                                                                   
- Последовательное соединение батарей между собой кабелями, идущими в комплекте                                                                        
- Проверка полярности и надежности всех соединений</t>
  </si>
  <si>
    <t>ИБП онлайн двойного преобразования с трехфазным входом СИПБ15БД.9-31
Комплект внешних батарей БМСИПБ6-20БА</t>
  </si>
  <si>
    <t>Блок распределения питания BS-PV60-16D-08C19-12</t>
  </si>
  <si>
    <t>19" вентиляторный модуль FM05-1U2TS</t>
  </si>
  <si>
    <t>Кабельный органайзер с крышкой 19" CO05-1MCM</t>
  </si>
  <si>
    <t>2.1</t>
  </si>
  <si>
    <t>2.2</t>
  </si>
  <si>
    <t>2.3</t>
  </si>
  <si>
    <t>2.4</t>
  </si>
  <si>
    <t>2.5</t>
  </si>
  <si>
    <t>2.6</t>
  </si>
  <si>
    <t>2.7</t>
  </si>
  <si>
    <t>Коммутатор уровня L3 MES2424
Патч-корд PC01-C6UL-05M</t>
  </si>
  <si>
    <t>ШТК0.1, ШТК0.2
LINEA W LWR3-12U66-PF</t>
  </si>
  <si>
    <t>Управляемый стекируемый коммутатор L3 MES2348B
SFP+ 10G модуль FH-SPB311TCDL3</t>
  </si>
  <si>
    <t>ИБП онлайн двойного преобразования с однофазным входом СИПБ3КА.10-11</t>
  </si>
  <si>
    <t>PDU 6 розеток PH12-6D2C131-P</t>
  </si>
  <si>
    <t>1U патч-панель PP48-1UC06U-D05H
Патч-корд PC01-C6UL-05M</t>
  </si>
  <si>
    <t>ШТК1.1
LINEA N LN35-28U66-P</t>
  </si>
  <si>
    <t>ШТК1.2
LINEA N LN35-28U66-P</t>
  </si>
  <si>
    <t>ШТК2.1
LINEA S LS05-42U61-2PP</t>
  </si>
  <si>
    <t>ШТК2.2, ШТК4.1
LINEA S LS05-42U61-2PP</t>
  </si>
  <si>
    <t>ШТК3.1
LINEA S LS05-42U61-2PP</t>
  </si>
  <si>
    <t>ШТК3.2, ШТК4.2
LINEA N LN35-28U66-P</t>
  </si>
  <si>
    <t>в лотке
Кабель ОКМБ-02нг(А)-HF-8А-2,5
Хомут
Бирка кабельная маркировочная</t>
  </si>
  <si>
    <t>в лотке: 74856м
в гофре: 28859м
Кабель ParLan U/UTP Cat6 PVCLS нг(А)-LSLTx
Хомут
Бирка кабельная маркировочная</t>
  </si>
  <si>
    <t xml:space="preserve">Компьютерная розетка RJ-45 одинарная в стену 4400693
Коробка установочная 1 пост 4400902
Рамка 1 пост (2 мод.) </t>
  </si>
  <si>
    <t>Компьютерная розетка RJ-45 двойная в стену 4400694
Коробка установочная 2 поста
Коробка установочная 4 поста
Рамка 2 поста (4 мод.) 4400904
Рамка 4 поста (8 мод.) 4400908</t>
  </si>
  <si>
    <t>IP телефон с блоком питания VP-12</t>
  </si>
  <si>
    <t>Видеотерминал IVA LARGO 320</t>
  </si>
  <si>
    <t>Лоток перфорированный 3000х300х50х1,0мм
Крепление листового лотка KM20-UK-C.001
Провод ПуГВ 1х6 мм 
Наконечник НКИ 5,5-6
Комплект: винт/гайка/2 шайбы М6
Сальник PROxima plc-pg-13.5-r</t>
  </si>
  <si>
    <t xml:space="preserve">Монтаж: Труба гофрированная ПВХ 20мм с протяжкой серая                             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                                                                                                    - Установка соединительных муфт и вводов в коробки             </t>
  </si>
  <si>
    <t>Часовая станция ЧС-1-02</t>
  </si>
  <si>
    <t>Приемник ГЛОНАСС/GPS для часовых станций ЧС-1-02</t>
  </si>
  <si>
    <t>Часы стрелочные вторичные УЧС-300</t>
  </si>
  <si>
    <t>в гофре
Кабель КВПЭфнг(С)-LSLTx 1x2x0,52
Коробка коммутационная для 4х2 проводов УК-2П
Хомут
Бирка кабельная маркировочная</t>
  </si>
  <si>
    <t>Труба гофрированная ПВХ 20мм с протяжкой серая
Держатель с защелкой Ø20мм
Саморез
Дюбель</t>
  </si>
  <si>
    <t>Труба ПВХ гофрированная с протяжкой Ø25мм
Держатель с защелкой Ø25мм
Саморез
Дюбель</t>
  </si>
  <si>
    <t>Пульт медсестры MP-121D2</t>
  </si>
  <si>
    <t>Телефонная трубка MP-511T2</t>
  </si>
  <si>
    <t>Блок питания W120V020_D</t>
  </si>
  <si>
    <t>Информационное табло MP-761WA</t>
  </si>
  <si>
    <t>Палатная консоль MP-331W1</t>
  </si>
  <si>
    <t>Переговорное устройство громкой связи MP-522W1</t>
  </si>
  <si>
    <t>Кнопка вызова MP-432W1</t>
  </si>
  <si>
    <t>Влагозащищенная кнопка вызова со шнуром MP-433W1</t>
  </si>
  <si>
    <t>Коридорная лампа MP-611W1</t>
  </si>
  <si>
    <t xml:space="preserve">Монтаж: Монтажный кабель, с медной луженой жилой, изоляцией и оболочкой из ПВХ МКШнг(A)-LSLTx 7x0,5 Сегмент Энерго                                                                        
- Прокладка по запроектированному маршруту                                                                    
- Разделка кабеля, зачистка жил                                                                          
- Подключение к силовым клеммам активного оборудования                                                                  
- Маркировка кабельных линий 
- Крепление распаячной коробки на стене в доступном месте                                                                                         
- Заведение кабелей от различных устройств системы                                                                    
-Расключение кабелей      </t>
  </si>
  <si>
    <t>Источник вторичного электропитания резервированный ББП-50 DIN
Аккумуляторная батарея 12V 17Ah DTM 1217</t>
  </si>
  <si>
    <t>Источник вторичного электропитания резервированный ББП-50 исп.2
Аккумуляторная батарея 12V 17Ah DTM 1217</t>
  </si>
  <si>
    <t>в гофре
Кабель МКШнг(A)-LSLTx 2x0,5мм²
Хомут
Бирка кабельная маркировочная</t>
  </si>
  <si>
    <t>в гофре
Кабель МКШнг(A)-LSLTx 2x1,5мм²
Хомут
Бирка кабельная маркировочная</t>
  </si>
  <si>
    <t>в гофре
Кабель МКШнг(A)-LSLTx 4x1,5мм²
Хомут
Бирка кабельная маркировочная</t>
  </si>
  <si>
    <t>в гофре
Кабель СегментКИ-485-ЭВКВнг(А)-LSLTx 1x2x0,60мм²
Хомут
Бирка кабельная маркировочная</t>
  </si>
  <si>
    <t>Труба ПВХ гофрированная с протяжкой Ø25мм
Держатель с защёлкой Ø25мм
Саморез
Дюбель</t>
  </si>
  <si>
    <t>в гофре
Кабель МКШнг(A)-LSLTx 7x0,5мм²
Распаячная коробка КМ41206-01
Хомут
Бирка кабельная маркировочная</t>
  </si>
  <si>
    <t>Пульт диспетчерской связи на 36 абонентов GC-1036D6</t>
  </si>
  <si>
    <t>Громкоговорящее абонентское устройство GC-2001P1</t>
  </si>
  <si>
    <t>Проводная кнопка вызова со шнуром GC-0423W1</t>
  </si>
  <si>
    <t>Проводная кнопка сброса GC-0421W1</t>
  </si>
  <si>
    <t>Сигнальная лампа GC-0611W2</t>
  </si>
  <si>
    <t>в гофре: 1175м
скрыто: 9м
Кабель МКШнг(A)-LSLTx 2x1,5мм²
Хомут
Бирка кабельная маркировочная</t>
  </si>
  <si>
    <t>Источник вторичного электропитания резервированный ББП-50 DIN
Аккумуляторная батарея DTM 1217</t>
  </si>
  <si>
    <t>в гофре: 1175м
скрыто: 606м
Кабель МКЭШнг(A)-LSLTx 2x0,5мм²
Коробка распаячная для открытой проводки КМ41206-01
Хомут
Бирка кабельная маркировочная</t>
  </si>
  <si>
    <t>Радиокнопка вызова MP-411D1</t>
  </si>
  <si>
    <t>Светозвуковое табло MP-740R2</t>
  </si>
  <si>
    <t>292/08/23-Р-АСУР.СО лист №1</t>
  </si>
  <si>
    <t>Блок питания 12В, 30Вт БП30Б-Д3-12</t>
  </si>
  <si>
    <t>2. Щиты и комплектующие</t>
  </si>
  <si>
    <t>Щит металлический 400х300х200 R5CE0342
Автоматический выключатель 6А ВА 47-29-1С6-УХЛЗ
Зажим винтовой серый ЗНИ-2,5мм2 YZN10-002-K03
Зажим винтовой голубой ЗНИ-2,5мм2 YZN10-002-K07
Зажим винтовой желто-зеленый ЗНИ-4,0мм2 YZN20-004-K52
Заглушка для ЗНИ-35мм2 YZN10D-ZGL-035-K03</t>
  </si>
  <si>
    <t>Труба гофрированная ПНД безгалогенная Dn16 CTG20-16-K02-100-I
Скоба металлическая двухлапковая СМД 16-17
Саморез
Дюбель</t>
  </si>
  <si>
    <t>292/08/23-Р-АСУР.СО лист №2</t>
  </si>
  <si>
    <t>Монтаж: Труба ПВХ гофр. с протяжкой Ø25мм                                                                                                                                                                                                                      - Прокладка трубы скрытым или открытым способом  метра                                                                                             - Резка трубы по длине с помощью монтажного ножа</t>
  </si>
  <si>
    <t>в гофре: 30м
в лотке: 50м
Кабель СегментКИ-485-ПсЭВнг(А)-LSLTx
Блок коммутации Пульсар
Хомут
Бирка кабельная маркировочная</t>
  </si>
  <si>
    <t>Монтаж: Блок питания 12В, 30Вт
- Монтаж в щите управления на DIN-рейку                                                                                      
- Подключение к сети 220В                                                                                  
- Коммутация выходных цепей к оборудованию</t>
  </si>
  <si>
    <t>Монтаж: Терминал экстренной связи                                                                                             - Установка терминала на стене в доступном месте на высоте 1,4-1,6 м от пола
 - Подключение к сети Ethernet и электропитанию (PoE или отдельный кабель)                                                                                      
- Прокладка патч-корда между сетевым оборудованием и патч-панелью                                                                                    
- Подключение коннекторов RJ-45 к соответствующим портам                                                                                         
- Укладка излишка длины кабеля в кабельные органайзеры</t>
  </si>
  <si>
    <t xml:space="preserve">Монтаж: VoIP-телефон                                                                                           - Установка телефона на рабочем месте оператора                                                                                      - Подключение к сети Ethernet и электропитанию (PoE или адаптер)  
- Прокладка патч-корда между сетевым оборудованием и патч-панелью                                                                                    
- Подключение коннекторов RJ-45 к соответствующим портам                                                                                         
- Укладка излишка длины кабеля в кабельные органайзеры                                                                                     </t>
  </si>
  <si>
    <t>Максифон MXF-IP
Патч-корд L=0.5 м</t>
  </si>
  <si>
    <t>VoIP-телефон X7C
Патч-корд L=0.5 м</t>
  </si>
  <si>
    <t xml:space="preserve">Монтаж: Пульт диспетчерской связи на 36 абонентов                                                                          - Установка пульта на пост охраны или диспетчерский пункт                                                                             - Прокладка кабельной линии питания и связи от пульта к коммутационному шкафу                                                                                       - Подключение абонентских линий к пульту                                                                                 </t>
  </si>
  <si>
    <t xml:space="preserve">Монтаж: 8-ми портовый преобразователь RS485 в Ethernet
- Установка преобразователя в монтажный шкаф на DIN-рейку
- Прокладка патч-корда между оборудованием                                                                
- Подключение коннекторов RJ-45 к соответствующим портам                                                              </t>
  </si>
  <si>
    <t xml:space="preserve">Монтаж: Кабель для сетей RS-485 с низким дымовыделением, сеч. 2х2х0.78                  
- Прокладка кабеля по трассе                                                                            
- Укладка в кабельные лотки с соблюдением минимального радиуса изгиба                                                                              
- Заведение кабеля в щит/ подключение к оборудованию
- Маркировка кабельных линий                                                                                              </t>
  </si>
  <si>
    <t>Монтаж: Щит металлический 400х300х200
- Сборка шкафа
- Крепление монтажной пластины к стене на анкерные болты                                                                                          
- Навешивание шкафа на закрепленную пластину и фиксация                                                                                         
- Установка и фиксация перфорированной двери                              
- Подключение к системе заземления</t>
  </si>
  <si>
    <t>8-ми портовый преобразователь RS485 в Ethernet Пульсар
ПО "Пульсар-сервер"
Резистор 120 кОм
Патч-корд L=2 м</t>
  </si>
  <si>
    <t>Ведомость объемов работ по монтажу автоматической системы учета ресурсов 
(раздел 292/08/23-Р-АСУР Изм. 1)</t>
  </si>
  <si>
    <t>Ведомость объемов работ по монтажу охранно-защитной дератизационной системы (раздел 292/08/23-Р-ОЗДС)</t>
  </si>
  <si>
    <t>292/08/23-Р-ОЗДС.С лист №1</t>
  </si>
  <si>
    <t xml:space="preserve">Монтаж: Кабель силовой с медными жилами с пониж. дымо- и газовыд. сеч. 2х1,5мм
- Прокладка кабеля по трассе                                                                                                                                                
- Подключение к оборудованию
- Маркировка кабельных линий                                                                                              </t>
  </si>
  <si>
    <t>в гофре
Кабель ПВМТ-40</t>
  </si>
  <si>
    <t>3. Пусконаладочные работы</t>
  </si>
  <si>
    <t>Монтаж: Кабель высоковольтный сечением 0,35 мм
- Прокладка кабеля по трассе                                                                                                                                                
- Подключение к оборудованию</t>
  </si>
  <si>
    <t>в гофре
Кабель ВВГнг(А)LSLTx-0,66 2х1,5мм²
Коробка ответвительная КР2603
Колодка клеммная ЗВИ-3</t>
  </si>
  <si>
    <t>292/08/23-Р-ОЗДС</t>
  </si>
  <si>
    <t>Монтаж: Дератизатор
- Установка на стене в кроссовой в подвале, на высоте от 1500 до 1800 мм от пола</t>
  </si>
  <si>
    <t>Монтаж: Высоковольтный усилитель
- Установка в защищаемом помещении в непосредственной близости от электризуемого барьера ОЗДС и монтаж на стене с помощью стандартного крепежана стене, на высоте от 1500 до 1800 мм от пола. высоковольтным выводом вниз.</t>
  </si>
  <si>
    <t>Монтаж: Барьер электризуемый
- Установка на пути потенциального проникновения грызунов извне в защищаемое помещение</t>
  </si>
  <si>
    <t>Электрический дератизатор "ДЕРСИС"</t>
  </si>
  <si>
    <t>Высоковольтный усилитель: Габариты: 290х145х115 мм</t>
  </si>
  <si>
    <t xml:space="preserve">Барьер электризуемый </t>
  </si>
  <si>
    <t>Система телевидения</t>
  </si>
  <si>
    <t>Монтаж: Антенна телевизионная приемная наружная коллективная</t>
  </si>
  <si>
    <t>Монтаж: Мачта антенная 6м</t>
  </si>
  <si>
    <t>Монтаж: Головная станция</t>
  </si>
  <si>
    <t>Монтаж: Блок питания</t>
  </si>
  <si>
    <t>Монтаж: Делитель на 3 направления</t>
  </si>
  <si>
    <t>Монтаж: Ответвитель на 4 отвода</t>
  </si>
  <si>
    <t>Монтаж: Ответвитель на 6 отводов</t>
  </si>
  <si>
    <t>Монтаж: Розетка TV в стену, оконечная</t>
  </si>
  <si>
    <t>Антенна телевизионная приемная наружная коллективная АТКГ-5.1.21-60.4 "Сигнал"</t>
  </si>
  <si>
    <t>Мачта антенная 6м МТ-6/1</t>
  </si>
  <si>
    <t>Головная станция Планар СГ3000
Рама для головной станции ГС 19"</t>
  </si>
  <si>
    <t>Блок питания БП-12/3</t>
  </si>
  <si>
    <t>Делитель на 3 направления PLFP3++</t>
  </si>
  <si>
    <t>Ответвитель на 4 отвода TAH 420F</t>
  </si>
  <si>
    <t>Ответвитель на 4 отвода TAH 416F</t>
  </si>
  <si>
    <t>Ответвитель на 4 отвода TAH 412F</t>
  </si>
  <si>
    <t>Ответвитель на 6 отводов TAH 620F</t>
  </si>
  <si>
    <t>Ответвитель на 6 отводов TAH 616F</t>
  </si>
  <si>
    <t>Ответвитель на 6 отводов TAH 612F</t>
  </si>
  <si>
    <t>Розетка TV в стену, оконечная 4400503
Подрозеточная коробка под 2 модуля
Рамка "Белое облако", 1 пост (2 мод.)</t>
  </si>
  <si>
    <t>Монтаж: Радиочастотный кабель для систем телевидения</t>
  </si>
  <si>
    <t>Радиочастотный кабель для систем телевидения РК 75-4.8-319 нг(А)-LSLTx
F - штекер обжимной F803C
F-штырь</t>
  </si>
  <si>
    <t>292/08/23-Р-ЛВС.С лист №10</t>
  </si>
  <si>
    <t>1. Оборудование</t>
  </si>
  <si>
    <t>Приложение № ___
к Договору субподряда 
№ ___________ от ____.____.2026 г.</t>
  </si>
  <si>
    <t>Смета по монтажу системы контроля и управления доступом (раздел  292/08/23-Р-СКУД. Изм 2)</t>
  </si>
  <si>
    <r>
      <t xml:space="preserve">Цена за единицу, руб. </t>
    </r>
    <r>
      <rPr>
        <b/>
        <sz val="12"/>
        <color rgb="FF000000"/>
        <rFont val="Times New Roman"/>
        <family val="1"/>
        <charset val="204"/>
      </rPr>
      <t>без НДС</t>
    </r>
  </si>
  <si>
    <r>
      <t xml:space="preserve">Стоимость, руб.,
</t>
    </r>
    <r>
      <rPr>
        <b/>
        <sz val="12"/>
        <color rgb="FF000000"/>
        <rFont val="Times New Roman"/>
        <family val="1"/>
        <charset val="204"/>
      </rPr>
      <t>без НДС</t>
    </r>
  </si>
  <si>
    <t>Примечание:</t>
  </si>
  <si>
    <t>3. В расчете стоимости учтена уборка мусора, образовавшегося в процессе производства работ.</t>
  </si>
  <si>
    <t>4. В стоимости сметного расчета учтен ручной инструмент, расходные материалы для ручного инструменты, а так же подъемные механизмы, леса и оборудование для монтажа.</t>
  </si>
  <si>
    <t>Стоимость, без учета НДС</t>
  </si>
  <si>
    <t xml:space="preserve"> НДС 22%</t>
  </si>
  <si>
    <t>УКАЗАТЬ НДС, ВНЕСТИ В ФОРМУЛУ</t>
  </si>
  <si>
    <t>Итого с учетом НДС 22%</t>
  </si>
  <si>
    <t>УКАЗАТЬ НДС</t>
  </si>
  <si>
    <t xml:space="preserve">Монтаж: Системный блок, клавиатура, мышь
- Подключение кабеля питания к системному блоку                                                                                         </t>
  </si>
  <si>
    <r>
      <t>Цена за единицу, руб.</t>
    </r>
    <r>
      <rPr>
        <b/>
        <sz val="12"/>
        <color theme="1"/>
        <rFont val="Times New Roman"/>
        <family val="1"/>
        <charset val="204"/>
      </rPr>
      <t xml:space="preserve"> без НДС</t>
    </r>
  </si>
  <si>
    <r>
      <t xml:space="preserve">Стоимость, руб.,
</t>
    </r>
    <r>
      <rPr>
        <b/>
        <sz val="12"/>
        <color theme="1"/>
        <rFont val="Times New Roman"/>
        <family val="1"/>
        <charset val="204"/>
      </rPr>
      <t>без НДС</t>
    </r>
  </si>
  <si>
    <t>Смета по монтажу системы охранного телевидения ( раздел 292/08/23-Р-СОТ. Изм 2)</t>
  </si>
  <si>
    <t>Смета по монтажу системы экстренной связи ( раздел 292/08/23-Р-СЭС изм.2)</t>
  </si>
  <si>
    <t>Смета по монтажу структурированной кабельной сети (раздел 292/08/23-Р-ЛВС.изм 2)</t>
  </si>
  <si>
    <t>Смета по монтажу системы часофикации ( раздел 292/08/23-Р-ЧФ. Изм 2)</t>
  </si>
  <si>
    <t>Смета по монтажу системы палатной сигнализации ( раздел 292/08/23-Р-СПС изм.2)</t>
  </si>
  <si>
    <t>Смета по монтажу системы экстренной связи ( раздел 292/08/23-Р-СТС. Изм 2)</t>
  </si>
  <si>
    <t>Смета по монтажу системы вызова посетителей (раздел 292/08/23-Р-СВП изм.1)</t>
  </si>
  <si>
    <t>Смета по монтажу автоматической системы учета ресурсов 
(раздел 292/08/23-Р-АСУР Изм. 1)</t>
  </si>
  <si>
    <t>Смета по монтажу охранно-защитной дератизационной системы (раздел 292/08/23-Р-ОЗДС)</t>
  </si>
  <si>
    <t>Ведомость объемов работ по монтажу системы экстренной связи и сигнализации доступных для МГН( раздел 292/08/23-Р-СТС. Изм 2)</t>
  </si>
  <si>
    <t>Ведомость объемов работ по монтажу системы диспетчеризации вертикального транспорта
(раздел 292/08/23-Р-ДВТ Изм. 1)</t>
  </si>
  <si>
    <t>Монтаж: Лифтовой блок
- Устанавливается в шахте на одной стене со станцией управления лифтами на 5 этаже. В станцию управления лифтом устанавливаются: модуль управления пускателем, блок питания «ЛБ7». Подключение лифтового блока к станции управления лифтом, коммутация с переговорным устройством, модулем переговорной связи осуществляется проводами, идущими комплектно с лифтовым блоком.</t>
  </si>
  <si>
    <t>292/08/23-Р-ДВТ.С лист №1</t>
  </si>
  <si>
    <t>Лифтовой блок ЛБ 7.2
Патч-корд RJ-45 L=0.5 м
Установка ПО "Обь" на компьютер</t>
  </si>
  <si>
    <t>Монтаж: Переговорное устройство ПУЭП-Н
- Устанавливается на 1 этаже для переговорной связи лифта в режиме «Перевозка пожарных подразделений»</t>
  </si>
  <si>
    <t>Переговорное устройство ПУЭП-Н</t>
  </si>
  <si>
    <t xml:space="preserve">Монтаж: Кабель контрольный с медными жилами не распространяющий горение, с пониженным дымо- и газовыделением сеч. 2х2х0.75мм2
- Прокладка кабеля по трассе                                                                                                                                                
- Подключение к оборудованию
- Маркировка кабельных линий                                                                                              </t>
  </si>
  <si>
    <t>в гофре: 320м
Кабель КПСВЭВнг(А)-LSLtx 2х2х0,75
Хомут
Бирка кабельная маркировочная</t>
  </si>
  <si>
    <t xml:space="preserve">Монтаж: Кабели ParLan Cat5e U/UTP для СКС и IP-сетей
- Прокладка кабеля по трассе                                                                                                                                                
- Подключение к оборудованию
- Маркировка кабельных линий                                                                                              </t>
  </si>
  <si>
    <t>в гофре: 60м
в лотке: 280м
Кабель PVCLS нг(А)-LSLTx 4х2х0,52
Хомут
Бирка кабельная маркировочная</t>
  </si>
  <si>
    <t>Монтаж: Труба гофрированная ПНД безгалогенная Dn16
- Прокладка трубы скрытым или открытым способом  метра                                                                                             
- Резка трубы по длине с помощью монтажного ножа</t>
  </si>
  <si>
    <t>Смета по монтажу системы диспетчеризации вертикального транспорта
(раздел 292/08/23-Р-ДВТ Изм.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</si>
</sst>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231F2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rgb="FF231F2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9">
    <xf numFmtId="0" fontId="0" fillId="0" borderId="0"/>
    <xf numFmtId="0" fontId="6" fillId="0" borderId="2"/>
    <xf numFmtId="0" fontId="10" fillId="0" borderId="2"/>
    <xf numFmtId="0" fontId="10" fillId="0" borderId="2"/>
    <xf numFmtId="0" fontId="2" fillId="0" borderId="2"/>
    <xf numFmtId="0" fontId="11" fillId="0" borderId="2">
      <alignment horizontal="left" vertical="top"/>
    </xf>
    <xf numFmtId="0" fontId="2" fillId="0" borderId="2"/>
    <xf numFmtId="0" fontId="10" fillId="0" borderId="2"/>
    <xf numFmtId="0" fontId="2" fillId="0" borderId="2"/>
    <xf numFmtId="0" fontId="2" fillId="0" borderId="2"/>
    <xf numFmtId="0" fontId="16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6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24" fillId="0" borderId="2"/>
  </cellStyleXfs>
  <cellXfs count="604">
    <xf numFmtId="0" fontId="0" fillId="0" borderId="0" xfId="0"/>
    <xf numFmtId="0" fontId="0" fillId="0" borderId="0" xfId="0" applyAlignment="1">
      <alignment horizontal="left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1" applyFont="1" applyAlignment="1">
      <alignment horizontal="center" vertical="center"/>
    </xf>
    <xf numFmtId="0" fontId="0" fillId="0" borderId="0" xfId="0" applyAlignment="1">
      <alignment horizontal="left" wrapText="1"/>
    </xf>
    <xf numFmtId="0" fontId="9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2" xfId="0" applyBorder="1"/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2" xfId="0" applyFont="1" applyBorder="1"/>
    <xf numFmtId="1" fontId="4" fillId="0" borderId="2" xfId="0" applyNumberFormat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15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/>
    </xf>
    <xf numFmtId="0" fontId="5" fillId="0" borderId="2" xfId="0" applyFont="1" applyFill="1" applyBorder="1"/>
    <xf numFmtId="0" fontId="5" fillId="0" borderId="0" xfId="0" applyFont="1" applyFill="1" applyAlignment="1">
      <alignment vertical="top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18" fillId="0" borderId="2" xfId="20"/>
    <xf numFmtId="0" fontId="18" fillId="0" borderId="2" xfId="20" applyFill="1" applyAlignment="1">
      <alignment horizontal="left"/>
    </xf>
    <xf numFmtId="0" fontId="5" fillId="0" borderId="2" xfId="20" applyFont="1" applyFill="1" applyAlignment="1">
      <alignment horizontal="left"/>
    </xf>
    <xf numFmtId="0" fontId="18" fillId="0" borderId="2" xfId="20" applyFill="1" applyBorder="1" applyAlignment="1">
      <alignment horizontal="left"/>
    </xf>
    <xf numFmtId="0" fontId="18" fillId="0" borderId="2" xfId="20" applyFill="1" applyBorder="1"/>
    <xf numFmtId="0" fontId="18" fillId="0" borderId="2" xfId="20" applyFill="1"/>
    <xf numFmtId="0" fontId="12" fillId="0" borderId="2" xfId="20" applyFont="1" applyFill="1" applyBorder="1" applyAlignment="1">
      <alignment horizontal="center" vertical="center" wrapText="1"/>
    </xf>
    <xf numFmtId="0" fontId="12" fillId="0" borderId="2" xfId="20" applyFont="1" applyFill="1" applyBorder="1" applyAlignment="1">
      <alignment horizontal="left" vertical="center" wrapText="1"/>
    </xf>
    <xf numFmtId="0" fontId="4" fillId="0" borderId="2" xfId="20" applyFont="1" applyFill="1" applyBorder="1" applyAlignment="1">
      <alignment horizontal="center" vertical="top"/>
    </xf>
    <xf numFmtId="0" fontId="18" fillId="0" borderId="2" xfId="20" applyFill="1" applyAlignment="1">
      <alignment horizontal="left" wrapText="1"/>
    </xf>
    <xf numFmtId="0" fontId="4" fillId="0" borderId="2" xfId="20" applyFont="1" applyFill="1" applyBorder="1" applyAlignment="1">
      <alignment horizontal="center" vertical="center" wrapText="1"/>
    </xf>
    <xf numFmtId="0" fontId="18" fillId="0" borderId="2" xfId="20" applyFill="1" applyBorder="1" applyAlignment="1">
      <alignment horizontal="left" wrapText="1"/>
    </xf>
    <xf numFmtId="0" fontId="5" fillId="0" borderId="2" xfId="20" applyFont="1" applyFill="1" applyBorder="1" applyAlignment="1">
      <alignment horizontal="left"/>
    </xf>
    <xf numFmtId="0" fontId="5" fillId="0" borderId="2" xfId="20" applyFont="1" applyFill="1" applyBorder="1"/>
    <xf numFmtId="0" fontId="5" fillId="0" borderId="2" xfId="20" applyFont="1" applyFill="1" applyBorder="1" applyAlignment="1">
      <alignment horizontal="left" vertical="center" wrapText="1"/>
    </xf>
    <xf numFmtId="1" fontId="4" fillId="0" borderId="2" xfId="20" applyNumberFormat="1" applyFont="1" applyFill="1" applyBorder="1" applyAlignment="1">
      <alignment horizontal="center" vertical="center" shrinkToFit="1"/>
    </xf>
    <xf numFmtId="0" fontId="5" fillId="0" borderId="2" xfId="20" applyFont="1" applyFill="1" applyBorder="1" applyAlignment="1">
      <alignment horizontal="center" vertical="center" wrapText="1"/>
    </xf>
    <xf numFmtId="0" fontId="4" fillId="0" borderId="2" xfId="20" applyFont="1" applyFill="1" applyAlignment="1">
      <alignment vertical="top"/>
    </xf>
    <xf numFmtId="0" fontId="4" fillId="0" borderId="2" xfId="20" applyFont="1" applyFill="1" applyAlignment="1">
      <alignment vertical="top" wrapText="1"/>
    </xf>
    <xf numFmtId="0" fontId="5" fillId="0" borderId="2" xfId="20" applyFont="1" applyFill="1" applyAlignment="1">
      <alignment vertical="top"/>
    </xf>
    <xf numFmtId="14" fontId="4" fillId="0" borderId="2" xfId="20" applyNumberFormat="1" applyFont="1" applyFill="1" applyBorder="1" applyAlignment="1">
      <alignment horizontal="center" vertical="center" wrapText="1"/>
    </xf>
    <xf numFmtId="0" fontId="5" fillId="0" borderId="2" xfId="20" applyFont="1" applyFill="1" applyBorder="1" applyAlignment="1">
      <alignment horizontal="center" wrapText="1"/>
    </xf>
    <xf numFmtId="0" fontId="5" fillId="0" borderId="2" xfId="20" applyFont="1" applyFill="1" applyBorder="1" applyAlignment="1">
      <alignment horizontal="left" wrapText="1"/>
    </xf>
    <xf numFmtId="1" fontId="4" fillId="0" borderId="2" xfId="20" applyNumberFormat="1" applyFont="1" applyFill="1" applyBorder="1" applyAlignment="1">
      <alignment horizontal="center" vertical="center" wrapText="1"/>
    </xf>
    <xf numFmtId="0" fontId="4" fillId="0" borderId="3" xfId="20" applyFont="1" applyFill="1" applyBorder="1" applyAlignment="1">
      <alignment horizontal="center" vertical="center" wrapText="1"/>
    </xf>
    <xf numFmtId="14" fontId="4" fillId="0" borderId="3" xfId="20" applyNumberFormat="1" applyFont="1" applyFill="1" applyBorder="1" applyAlignment="1">
      <alignment horizontal="center" vertical="center" wrapText="1"/>
    </xf>
    <xf numFmtId="0" fontId="14" fillId="0" borderId="3" xfId="20" applyFont="1" applyFill="1" applyBorder="1" applyAlignment="1">
      <alignment horizontal="center" vertical="center" wrapText="1"/>
    </xf>
    <xf numFmtId="0" fontId="5" fillId="0" borderId="3" xfId="20" applyFont="1" applyFill="1" applyBorder="1" applyAlignment="1">
      <alignment horizontal="left" vertical="center" wrapText="1"/>
    </xf>
    <xf numFmtId="1" fontId="4" fillId="0" borderId="3" xfId="20" applyNumberFormat="1" applyFont="1" applyFill="1" applyBorder="1" applyAlignment="1">
      <alignment horizontal="center" vertical="center" wrapText="1"/>
    </xf>
    <xf numFmtId="0" fontId="5" fillId="0" borderId="3" xfId="20" applyFont="1" applyFill="1" applyBorder="1" applyAlignment="1">
      <alignment horizontal="left" wrapText="1"/>
    </xf>
    <xf numFmtId="0" fontId="5" fillId="0" borderId="3" xfId="20" applyFont="1" applyFill="1" applyBorder="1" applyAlignment="1">
      <alignment horizontal="center" vertical="center" wrapText="1"/>
    </xf>
    <xf numFmtId="0" fontId="13" fillId="0" borderId="3" xfId="20" applyFont="1" applyFill="1" applyBorder="1" applyAlignment="1">
      <alignment horizontal="left" vertical="center" wrapText="1"/>
    </xf>
    <xf numFmtId="0" fontId="18" fillId="0" borderId="2" xfId="20" applyFill="1" applyAlignment="1">
      <alignment horizontal="left" vertical="center" wrapText="1"/>
    </xf>
    <xf numFmtId="0" fontId="4" fillId="0" borderId="2" xfId="20" applyFont="1" applyFill="1" applyBorder="1" applyAlignment="1">
      <alignment horizontal="left" vertical="center" wrapText="1"/>
    </xf>
    <xf numFmtId="0" fontId="4" fillId="0" borderId="3" xfId="20" applyFont="1" applyFill="1" applyBorder="1" applyAlignment="1">
      <alignment horizontal="left" vertical="center" wrapText="1"/>
    </xf>
    <xf numFmtId="0" fontId="18" fillId="0" borderId="2" xfId="20" applyFill="1" applyBorder="1" applyAlignment="1">
      <alignment horizontal="left" vertical="center" wrapText="1"/>
    </xf>
    <xf numFmtId="0" fontId="14" fillId="0" borderId="3" xfId="20" applyFont="1" applyFill="1" applyBorder="1" applyAlignment="1">
      <alignment horizontal="left" wrapText="1"/>
    </xf>
    <xf numFmtId="0" fontId="5" fillId="0" borderId="3" xfId="20" applyFont="1" applyFill="1" applyBorder="1" applyAlignment="1">
      <alignment horizontal="left" vertical="top" wrapText="1"/>
    </xf>
    <xf numFmtId="0" fontId="14" fillId="0" borderId="3" xfId="20" applyFont="1" applyFill="1" applyBorder="1" applyAlignment="1">
      <alignment horizontal="left" vertical="center" wrapText="1"/>
    </xf>
    <xf numFmtId="0" fontId="9" fillId="0" borderId="2" xfId="20" applyFont="1" applyFill="1" applyBorder="1" applyAlignment="1">
      <alignment vertical="center" wrapText="1"/>
    </xf>
    <xf numFmtId="0" fontId="4" fillId="0" borderId="2" xfId="1" applyFont="1" applyFill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8" fillId="0" borderId="2" xfId="20" applyFont="1" applyFill="1" applyBorder="1" applyAlignment="1">
      <alignment horizontal="center" vertical="center" wrapText="1"/>
    </xf>
    <xf numFmtId="0" fontId="3" fillId="0" borderId="2" xfId="20" applyFont="1" applyFill="1" applyBorder="1" applyAlignment="1">
      <alignment vertical="center" wrapText="1"/>
    </xf>
    <xf numFmtId="0" fontId="18" fillId="0" borderId="2" xfId="21"/>
    <xf numFmtId="0" fontId="18" fillId="0" borderId="2" xfId="21" applyAlignment="1">
      <alignment horizontal="left"/>
    </xf>
    <xf numFmtId="0" fontId="5" fillId="0" borderId="2" xfId="21" applyFont="1" applyAlignment="1">
      <alignment horizontal="left"/>
    </xf>
    <xf numFmtId="0" fontId="18" fillId="0" borderId="2" xfId="21" applyBorder="1" applyAlignment="1">
      <alignment horizontal="left"/>
    </xf>
    <xf numFmtId="0" fontId="18" fillId="0" borderId="2" xfId="21" applyBorder="1"/>
    <xf numFmtId="0" fontId="12" fillId="0" borderId="2" xfId="21" applyFont="1" applyBorder="1" applyAlignment="1">
      <alignment horizontal="center" vertical="center" wrapText="1"/>
    </xf>
    <xf numFmtId="0" fontId="12" fillId="0" borderId="2" xfId="21" applyFont="1" applyBorder="1" applyAlignment="1">
      <alignment horizontal="left" vertical="center" wrapText="1"/>
    </xf>
    <xf numFmtId="0" fontId="4" fillId="0" borderId="2" xfId="21" applyFont="1" applyBorder="1" applyAlignment="1">
      <alignment horizontal="center" vertical="top"/>
    </xf>
    <xf numFmtId="0" fontId="18" fillId="0" borderId="2" xfId="21" applyAlignment="1">
      <alignment horizontal="left" wrapText="1"/>
    </xf>
    <xf numFmtId="0" fontId="4" fillId="0" borderId="2" xfId="21" applyFont="1" applyBorder="1" applyAlignment="1">
      <alignment horizontal="center" vertical="center" wrapText="1"/>
    </xf>
    <xf numFmtId="0" fontId="18" fillId="0" borderId="2" xfId="21" applyBorder="1" applyAlignment="1">
      <alignment horizontal="left" wrapText="1"/>
    </xf>
    <xf numFmtId="0" fontId="5" fillId="0" borderId="2" xfId="21" applyFont="1" applyBorder="1" applyAlignment="1">
      <alignment horizontal="left"/>
    </xf>
    <xf numFmtId="0" fontId="5" fillId="0" borderId="2" xfId="21" applyFont="1" applyBorder="1"/>
    <xf numFmtId="0" fontId="5" fillId="0" borderId="2" xfId="21" applyFont="1" applyBorder="1" applyAlignment="1">
      <alignment horizontal="left" vertical="center" wrapText="1"/>
    </xf>
    <xf numFmtId="0" fontId="5" fillId="0" borderId="2" xfId="21" applyFont="1" applyBorder="1" applyAlignment="1">
      <alignment vertical="center" wrapText="1"/>
    </xf>
    <xf numFmtId="1" fontId="4" fillId="0" borderId="2" xfId="21" applyNumberFormat="1" applyFont="1" applyBorder="1" applyAlignment="1">
      <alignment horizontal="center" vertical="center" shrinkToFit="1"/>
    </xf>
    <xf numFmtId="0" fontId="5" fillId="0" borderId="2" xfId="21" applyFont="1" applyBorder="1" applyAlignment="1">
      <alignment horizontal="center" vertical="center" wrapText="1"/>
    </xf>
    <xf numFmtId="0" fontId="4" fillId="0" borderId="2" xfId="21" applyFont="1" applyAlignment="1">
      <alignment vertical="top"/>
    </xf>
    <xf numFmtId="0" fontId="4" fillId="0" borderId="2" xfId="21" applyFont="1" applyAlignment="1">
      <alignment vertical="top" wrapText="1"/>
    </xf>
    <xf numFmtId="0" fontId="5" fillId="0" borderId="2" xfId="21" applyFont="1" applyAlignment="1">
      <alignment vertical="top"/>
    </xf>
    <xf numFmtId="0" fontId="4" fillId="0" borderId="2" xfId="21" applyFont="1" applyBorder="1" applyAlignment="1">
      <alignment vertical="top"/>
    </xf>
    <xf numFmtId="0" fontId="4" fillId="0" borderId="2" xfId="21" applyFont="1" applyBorder="1" applyAlignment="1">
      <alignment vertical="top" wrapText="1"/>
    </xf>
    <xf numFmtId="0" fontId="5" fillId="0" borderId="3" xfId="21" applyFont="1" applyBorder="1" applyAlignment="1">
      <alignment horizontal="left" wrapText="1"/>
    </xf>
    <xf numFmtId="14" fontId="4" fillId="0" borderId="3" xfId="21" applyNumberFormat="1" applyFont="1" applyBorder="1" applyAlignment="1">
      <alignment horizontal="center" vertical="center" wrapText="1"/>
    </xf>
    <xf numFmtId="0" fontId="5" fillId="0" borderId="3" xfId="21" applyFont="1" applyBorder="1" applyAlignment="1">
      <alignment horizontal="center" vertical="center" wrapText="1"/>
    </xf>
    <xf numFmtId="0" fontId="4" fillId="0" borderId="3" xfId="21" applyFont="1" applyBorder="1" applyAlignment="1">
      <alignment horizontal="center" vertical="center" wrapText="1"/>
    </xf>
    <xf numFmtId="0" fontId="5" fillId="0" borderId="3" xfId="15" applyFont="1" applyBorder="1" applyAlignment="1">
      <alignment horizontal="left" vertical="center" wrapText="1"/>
    </xf>
    <xf numFmtId="0" fontId="13" fillId="0" borderId="3" xfId="21" applyFont="1" applyBorder="1" applyAlignment="1">
      <alignment horizontal="left" vertical="center" wrapText="1"/>
    </xf>
    <xf numFmtId="0" fontId="5" fillId="2" borderId="3" xfId="21" applyFont="1" applyFill="1" applyBorder="1" applyAlignment="1">
      <alignment horizontal="center" vertical="center" wrapText="1"/>
    </xf>
    <xf numFmtId="0" fontId="14" fillId="2" borderId="3" xfId="21" applyFont="1" applyFill="1" applyBorder="1" applyAlignment="1">
      <alignment horizontal="left" vertical="center" wrapText="1"/>
    </xf>
    <xf numFmtId="1" fontId="4" fillId="0" borderId="3" xfId="21" applyNumberFormat="1" applyFont="1" applyBorder="1" applyAlignment="1">
      <alignment horizontal="center" vertical="center" wrapText="1"/>
    </xf>
    <xf numFmtId="0" fontId="9" fillId="0" borderId="2" xfId="21" applyFont="1" applyBorder="1" applyAlignment="1">
      <alignment vertical="center" wrapText="1"/>
    </xf>
    <xf numFmtId="0" fontId="4" fillId="0" borderId="2" xfId="1" applyFont="1" applyAlignment="1">
      <alignment horizontal="center" vertical="center"/>
    </xf>
    <xf numFmtId="0" fontId="8" fillId="0" borderId="2" xfId="21" applyFont="1" applyBorder="1" applyAlignment="1">
      <alignment horizontal="center" vertical="center" wrapText="1"/>
    </xf>
    <xf numFmtId="0" fontId="3" fillId="0" borderId="2" xfId="21" applyFont="1" applyBorder="1" applyAlignment="1">
      <alignment vertical="center" wrapText="1"/>
    </xf>
    <xf numFmtId="0" fontId="18" fillId="0" borderId="2" xfId="22"/>
    <xf numFmtId="0" fontId="18" fillId="0" borderId="2" xfId="22" applyFill="1"/>
    <xf numFmtId="0" fontId="18" fillId="0" borderId="2" xfId="22" applyFill="1" applyAlignment="1">
      <alignment horizontal="left"/>
    </xf>
    <xf numFmtId="0" fontId="18" fillId="0" borderId="2" xfId="22" applyFill="1" applyBorder="1" applyAlignment="1">
      <alignment horizontal="left"/>
    </xf>
    <xf numFmtId="0" fontId="18" fillId="0" borderId="2" xfId="22" applyFill="1" applyBorder="1"/>
    <xf numFmtId="0" fontId="12" fillId="0" borderId="2" xfId="22" applyFont="1" applyBorder="1" applyAlignment="1">
      <alignment horizontal="center" vertical="center" wrapText="1"/>
    </xf>
    <xf numFmtId="0" fontId="12" fillId="0" borderId="2" xfId="22" applyFont="1" applyFill="1" applyBorder="1" applyAlignment="1">
      <alignment horizontal="left" vertical="center" wrapText="1"/>
    </xf>
    <xf numFmtId="0" fontId="4" fillId="0" borderId="2" xfId="22" applyFont="1" applyFill="1" applyBorder="1" applyAlignment="1">
      <alignment horizontal="center" vertical="top"/>
    </xf>
    <xf numFmtId="0" fontId="18" fillId="0" borderId="2" xfId="22" applyAlignment="1">
      <alignment horizontal="left" wrapText="1"/>
    </xf>
    <xf numFmtId="0" fontId="18" fillId="0" borderId="2" xfId="22" applyFill="1" applyAlignment="1">
      <alignment horizontal="left" wrapText="1"/>
    </xf>
    <xf numFmtId="0" fontId="4" fillId="0" borderId="2" xfId="22" applyFont="1" applyFill="1" applyBorder="1" applyAlignment="1">
      <alignment horizontal="center" vertical="center" wrapText="1"/>
    </xf>
    <xf numFmtId="0" fontId="18" fillId="0" borderId="2" xfId="22" applyFill="1" applyBorder="1" applyAlignment="1">
      <alignment horizontal="left" wrapText="1"/>
    </xf>
    <xf numFmtId="1" fontId="19" fillId="0" borderId="2" xfId="22" applyNumberFormat="1" applyFont="1" applyFill="1" applyBorder="1" applyAlignment="1">
      <alignment horizontal="center" vertical="center" shrinkToFit="1"/>
    </xf>
    <xf numFmtId="0" fontId="12" fillId="0" borderId="2" xfId="22" applyFont="1" applyFill="1" applyBorder="1" applyAlignment="1">
      <alignment horizontal="center" vertical="center" wrapText="1"/>
    </xf>
    <xf numFmtId="0" fontId="20" fillId="0" borderId="2" xfId="2" applyFont="1" applyFill="1" applyAlignment="1">
      <alignment horizontal="left"/>
    </xf>
    <xf numFmtId="0" fontId="4" fillId="0" borderId="2" xfId="22" applyFont="1" applyFill="1" applyAlignment="1">
      <alignment vertical="top"/>
    </xf>
    <xf numFmtId="0" fontId="4" fillId="0" borderId="2" xfId="22" applyFont="1" applyFill="1" applyAlignment="1">
      <alignment vertical="top" wrapText="1"/>
    </xf>
    <xf numFmtId="0" fontId="5" fillId="0" borderId="2" xfId="22" applyFont="1" applyFill="1" applyAlignment="1">
      <alignment vertical="top"/>
    </xf>
    <xf numFmtId="0" fontId="4" fillId="0" borderId="2" xfId="22" applyFont="1" applyFill="1" applyBorder="1" applyAlignment="1">
      <alignment vertical="top"/>
    </xf>
    <xf numFmtId="0" fontId="4" fillId="0" borderId="2" xfId="22" applyFont="1" applyFill="1" applyBorder="1" applyAlignment="1">
      <alignment vertical="top" wrapText="1"/>
    </xf>
    <xf numFmtId="0" fontId="5" fillId="0" borderId="2" xfId="22" applyFont="1" applyFill="1" applyBorder="1" applyAlignment="1">
      <alignment horizontal="center" vertical="center" wrapText="1"/>
    </xf>
    <xf numFmtId="0" fontId="18" fillId="3" borderId="2" xfId="22" applyFill="1" applyAlignment="1">
      <alignment horizontal="left" wrapText="1"/>
    </xf>
    <xf numFmtId="0" fontId="4" fillId="0" borderId="5" xfId="22" applyFont="1" applyFill="1" applyBorder="1" applyAlignment="1">
      <alignment vertical="top"/>
    </xf>
    <xf numFmtId="0" fontId="4" fillId="0" borderId="5" xfId="22" applyFont="1" applyFill="1" applyBorder="1" applyAlignment="1">
      <alignment horizontal="center" vertical="center" wrapText="1"/>
    </xf>
    <xf numFmtId="0" fontId="5" fillId="0" borderId="5" xfId="15" applyFont="1" applyFill="1" applyBorder="1" applyAlignment="1">
      <alignment horizontal="left" vertical="center" wrapText="1"/>
    </xf>
    <xf numFmtId="1" fontId="4" fillId="0" borderId="5" xfId="22" applyNumberFormat="1" applyFont="1" applyFill="1" applyBorder="1" applyAlignment="1">
      <alignment horizontal="center" vertical="center" wrapText="1"/>
    </xf>
    <xf numFmtId="0" fontId="4" fillId="0" borderId="3" xfId="22" applyFont="1" applyFill="1" applyBorder="1" applyAlignment="1">
      <alignment horizontal="center" vertical="center" wrapText="1"/>
    </xf>
    <xf numFmtId="0" fontId="5" fillId="0" borderId="3" xfId="22" applyFont="1" applyFill="1" applyBorder="1" applyAlignment="1">
      <alignment horizontal="left" vertical="center" wrapText="1"/>
    </xf>
    <xf numFmtId="1" fontId="4" fillId="0" borderId="3" xfId="22" applyNumberFormat="1" applyFont="1" applyFill="1" applyBorder="1" applyAlignment="1">
      <alignment horizontal="center" vertical="center" wrapText="1"/>
    </xf>
    <xf numFmtId="0" fontId="13" fillId="0" borderId="3" xfId="22" applyFont="1" applyFill="1" applyBorder="1" applyAlignment="1">
      <alignment horizontal="left" vertical="center" wrapText="1"/>
    </xf>
    <xf numFmtId="14" fontId="4" fillId="0" borderId="5" xfId="22" applyNumberFormat="1" applyFont="1" applyFill="1" applyBorder="1" applyAlignment="1">
      <alignment horizontal="center" vertical="center" wrapText="1"/>
    </xf>
    <xf numFmtId="0" fontId="13" fillId="0" borderId="5" xfId="22" applyFont="1" applyFill="1" applyBorder="1" applyAlignment="1">
      <alignment horizontal="center" vertical="center" wrapText="1"/>
    </xf>
    <xf numFmtId="0" fontId="5" fillId="0" borderId="5" xfId="22" applyFont="1" applyFill="1" applyBorder="1" applyAlignment="1">
      <alignment horizontal="left" vertical="center" wrapText="1"/>
    </xf>
    <xf numFmtId="14" fontId="4" fillId="0" borderId="3" xfId="22" applyNumberFormat="1" applyFont="1" applyFill="1" applyBorder="1" applyAlignment="1">
      <alignment horizontal="center" vertical="center" wrapText="1"/>
    </xf>
    <xf numFmtId="0" fontId="5" fillId="0" borderId="3" xfId="22" applyFont="1" applyFill="1" applyBorder="1" applyAlignment="1">
      <alignment horizontal="center" vertical="center" wrapText="1"/>
    </xf>
    <xf numFmtId="0" fontId="4" fillId="0" borderId="4" xfId="22" applyFont="1" applyFill="1" applyBorder="1" applyAlignment="1">
      <alignment horizontal="center" vertical="center" wrapText="1"/>
    </xf>
    <xf numFmtId="14" fontId="4" fillId="0" borderId="4" xfId="22" applyNumberFormat="1" applyFont="1" applyFill="1" applyBorder="1" applyAlignment="1">
      <alignment horizontal="center" vertical="center" wrapText="1"/>
    </xf>
    <xf numFmtId="0" fontId="5" fillId="0" borderId="4" xfId="22" applyFont="1" applyFill="1" applyBorder="1" applyAlignment="1">
      <alignment horizontal="center" vertical="center" wrapText="1"/>
    </xf>
    <xf numFmtId="0" fontId="5" fillId="0" borderId="4" xfId="22" applyFont="1" applyFill="1" applyBorder="1" applyAlignment="1">
      <alignment horizontal="left" vertical="center" wrapText="1"/>
    </xf>
    <xf numFmtId="1" fontId="4" fillId="0" borderId="4" xfId="22" applyNumberFormat="1" applyFont="1" applyFill="1" applyBorder="1" applyAlignment="1">
      <alignment horizontal="center" vertical="center" wrapText="1"/>
    </xf>
    <xf numFmtId="0" fontId="5" fillId="0" borderId="5" xfId="22" applyFont="1" applyFill="1" applyBorder="1" applyAlignment="1">
      <alignment horizontal="center" vertical="center" wrapText="1"/>
    </xf>
    <xf numFmtId="14" fontId="4" fillId="4" borderId="3" xfId="22" applyNumberFormat="1" applyFont="1" applyFill="1" applyBorder="1" applyAlignment="1">
      <alignment horizontal="center" vertical="center" wrapText="1"/>
    </xf>
    <xf numFmtId="0" fontId="5" fillId="4" borderId="3" xfId="22" applyFont="1" applyFill="1" applyBorder="1" applyAlignment="1">
      <alignment horizontal="center" vertical="center" wrapText="1"/>
    </xf>
    <xf numFmtId="0" fontId="4" fillId="4" borderId="3" xfId="22" applyFont="1" applyFill="1" applyBorder="1" applyAlignment="1">
      <alignment horizontal="center" vertical="center" wrapText="1"/>
    </xf>
    <xf numFmtId="0" fontId="5" fillId="4" borderId="3" xfId="22" applyFont="1" applyFill="1" applyBorder="1" applyAlignment="1">
      <alignment vertical="center" wrapText="1"/>
    </xf>
    <xf numFmtId="0" fontId="18" fillId="5" borderId="2" xfId="22" applyFill="1" applyAlignment="1">
      <alignment horizontal="left" wrapText="1"/>
    </xf>
    <xf numFmtId="14" fontId="4" fillId="6" borderId="7" xfId="22" applyNumberFormat="1" applyFont="1" applyFill="1" applyBorder="1" applyAlignment="1">
      <alignment horizontal="center" vertical="center" wrapText="1"/>
    </xf>
    <xf numFmtId="0" fontId="5" fillId="6" borderId="7" xfId="22" applyFont="1" applyFill="1" applyBorder="1" applyAlignment="1">
      <alignment horizontal="center" vertical="center" wrapText="1"/>
    </xf>
    <xf numFmtId="0" fontId="4" fillId="6" borderId="7" xfId="22" applyFont="1" applyFill="1" applyBorder="1" applyAlignment="1">
      <alignment horizontal="center" vertical="center" wrapText="1"/>
    </xf>
    <xf numFmtId="0" fontId="5" fillId="6" borderId="7" xfId="22" applyFont="1" applyFill="1" applyBorder="1" applyAlignment="1">
      <alignment vertical="center" wrapText="1"/>
    </xf>
    <xf numFmtId="49" fontId="4" fillId="6" borderId="8" xfId="22" applyNumberFormat="1" applyFont="1" applyFill="1" applyBorder="1" applyAlignment="1">
      <alignment horizontal="center" vertical="center" wrapText="1"/>
    </xf>
    <xf numFmtId="0" fontId="5" fillId="4" borderId="3" xfId="22" applyFont="1" applyFill="1" applyBorder="1" applyAlignment="1">
      <alignment horizontal="left" wrapText="1"/>
    </xf>
    <xf numFmtId="0" fontId="14" fillId="4" borderId="3" xfId="22" applyFont="1" applyFill="1" applyBorder="1" applyAlignment="1">
      <alignment horizontal="center" vertical="center" wrapText="1"/>
    </xf>
    <xf numFmtId="0" fontId="14" fillId="4" borderId="3" xfId="22" applyFont="1" applyFill="1" applyBorder="1" applyAlignment="1">
      <alignment vertical="center" wrapText="1"/>
    </xf>
    <xf numFmtId="0" fontId="14" fillId="6" borderId="7" xfId="22" applyFont="1" applyFill="1" applyBorder="1" applyAlignment="1">
      <alignment vertical="center" wrapText="1"/>
    </xf>
    <xf numFmtId="1" fontId="4" fillId="6" borderId="8" xfId="22" applyNumberFormat="1" applyFont="1" applyFill="1" applyBorder="1" applyAlignment="1">
      <alignment horizontal="center" vertical="center" wrapText="1"/>
    </xf>
    <xf numFmtId="0" fontId="18" fillId="0" borderId="2" xfId="22" applyBorder="1" applyAlignment="1">
      <alignment horizontal="left" wrapText="1"/>
    </xf>
    <xf numFmtId="0" fontId="9" fillId="0" borderId="2" xfId="22" applyFont="1" applyFill="1" applyBorder="1" applyAlignment="1">
      <alignment vertical="center" wrapText="1"/>
    </xf>
    <xf numFmtId="0" fontId="4" fillId="0" borderId="4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8" fillId="0" borderId="2" xfId="22" applyFont="1" applyFill="1" applyBorder="1" applyAlignment="1">
      <alignment horizontal="center" vertical="center" wrapText="1"/>
    </xf>
    <xf numFmtId="0" fontId="3" fillId="0" borderId="2" xfId="22" applyFont="1" applyFill="1" applyBorder="1" applyAlignment="1">
      <alignment vertical="center" wrapText="1"/>
    </xf>
    <xf numFmtId="0" fontId="18" fillId="0" borderId="2" xfId="22" applyAlignment="1">
      <alignment horizontal="left"/>
    </xf>
    <xf numFmtId="0" fontId="18" fillId="0" borderId="2" xfId="23"/>
    <xf numFmtId="0" fontId="18" fillId="0" borderId="2" xfId="23" applyAlignment="1">
      <alignment horizontal="left"/>
    </xf>
    <xf numFmtId="0" fontId="5" fillId="0" borderId="2" xfId="23" applyFont="1" applyAlignment="1">
      <alignment horizontal="left"/>
    </xf>
    <xf numFmtId="0" fontId="5" fillId="0" borderId="2" xfId="23" applyFont="1" applyAlignment="1">
      <alignment horizontal="left" vertical="center"/>
    </xf>
    <xf numFmtId="0" fontId="18" fillId="0" borderId="2" xfId="23" applyBorder="1" applyAlignment="1">
      <alignment horizontal="left"/>
    </xf>
    <xf numFmtId="0" fontId="18" fillId="0" borderId="2" xfId="23" applyBorder="1"/>
    <xf numFmtId="0" fontId="12" fillId="0" borderId="2" xfId="23" applyFont="1" applyBorder="1" applyAlignment="1">
      <alignment horizontal="center" vertical="center" wrapText="1"/>
    </xf>
    <xf numFmtId="0" fontId="12" fillId="0" borderId="2" xfId="23" applyFont="1" applyBorder="1" applyAlignment="1">
      <alignment horizontal="left" vertical="center" wrapText="1"/>
    </xf>
    <xf numFmtId="0" fontId="4" fillId="0" borderId="2" xfId="23" applyFont="1" applyBorder="1" applyAlignment="1">
      <alignment horizontal="center" vertical="top"/>
    </xf>
    <xf numFmtId="0" fontId="18" fillId="0" borderId="2" xfId="23" applyAlignment="1">
      <alignment horizontal="left" wrapText="1"/>
    </xf>
    <xf numFmtId="0" fontId="4" fillId="0" borderId="2" xfId="23" applyFont="1" applyBorder="1" applyAlignment="1">
      <alignment horizontal="center" vertical="center" wrapText="1"/>
    </xf>
    <xf numFmtId="0" fontId="18" fillId="0" borderId="2" xfId="23" applyBorder="1" applyAlignment="1">
      <alignment horizontal="left" wrapText="1"/>
    </xf>
    <xf numFmtId="0" fontId="5" fillId="0" borderId="2" xfId="23" applyFont="1" applyBorder="1" applyAlignment="1">
      <alignment horizontal="left" vertical="center"/>
    </xf>
    <xf numFmtId="0" fontId="5" fillId="0" borderId="2" xfId="23" applyFont="1" applyBorder="1" applyAlignment="1">
      <alignment horizontal="left"/>
    </xf>
    <xf numFmtId="0" fontId="5" fillId="0" borderId="2" xfId="23" applyFont="1" applyBorder="1" applyAlignment="1">
      <alignment vertical="center"/>
    </xf>
    <xf numFmtId="0" fontId="5" fillId="0" borderId="2" xfId="23" applyFont="1" applyBorder="1"/>
    <xf numFmtId="0" fontId="5" fillId="0" borderId="2" xfId="23" applyFont="1" applyBorder="1" applyAlignment="1">
      <alignment horizontal="left" vertical="center" wrapText="1"/>
    </xf>
    <xf numFmtId="0" fontId="5" fillId="0" borderId="2" xfId="23" applyFont="1" applyBorder="1" applyAlignment="1">
      <alignment vertical="center" wrapText="1"/>
    </xf>
    <xf numFmtId="1" fontId="4" fillId="0" borderId="2" xfId="23" applyNumberFormat="1" applyFont="1" applyBorder="1" applyAlignment="1">
      <alignment horizontal="center" vertical="center" shrinkToFit="1"/>
    </xf>
    <xf numFmtId="0" fontId="5" fillId="0" borderId="2" xfId="23" applyFont="1" applyBorder="1" applyAlignment="1">
      <alignment horizontal="center" vertical="center" wrapText="1"/>
    </xf>
    <xf numFmtId="0" fontId="4" fillId="0" borderId="2" xfId="23" applyFont="1" applyAlignment="1">
      <alignment vertical="top"/>
    </xf>
    <xf numFmtId="0" fontId="4" fillId="0" borderId="2" xfId="23" applyFont="1" applyAlignment="1">
      <alignment vertical="top" wrapText="1"/>
    </xf>
    <xf numFmtId="0" fontId="5" fillId="0" borderId="2" xfId="23" applyFont="1" applyAlignment="1">
      <alignment vertical="top"/>
    </xf>
    <xf numFmtId="0" fontId="4" fillId="0" borderId="2" xfId="23" applyFont="1" applyBorder="1" applyAlignment="1">
      <alignment vertical="top"/>
    </xf>
    <xf numFmtId="0" fontId="4" fillId="0" borderId="2" xfId="23" applyFont="1" applyBorder="1" applyAlignment="1">
      <alignment vertical="top" wrapText="1"/>
    </xf>
    <xf numFmtId="0" fontId="5" fillId="0" borderId="3" xfId="23" applyFont="1" applyBorder="1" applyAlignment="1">
      <alignment horizontal="left" wrapText="1"/>
    </xf>
    <xf numFmtId="14" fontId="4" fillId="0" borderId="3" xfId="23" applyNumberFormat="1" applyFont="1" applyBorder="1" applyAlignment="1">
      <alignment horizontal="center" vertical="center" wrapText="1"/>
    </xf>
    <xf numFmtId="0" fontId="5" fillId="0" borderId="3" xfId="23" applyFont="1" applyBorder="1" applyAlignment="1">
      <alignment horizontal="center" vertical="center" wrapText="1"/>
    </xf>
    <xf numFmtId="0" fontId="4" fillId="0" borderId="3" xfId="23" applyFont="1" applyBorder="1" applyAlignment="1">
      <alignment horizontal="center" vertical="center" wrapText="1"/>
    </xf>
    <xf numFmtId="0" fontId="5" fillId="0" borderId="3" xfId="23" applyFont="1" applyBorder="1" applyAlignment="1">
      <alignment horizontal="left" vertical="center" wrapText="1"/>
    </xf>
    <xf numFmtId="1" fontId="4" fillId="0" borderId="3" xfId="23" applyNumberFormat="1" applyFont="1" applyBorder="1" applyAlignment="1">
      <alignment horizontal="center" vertical="center" wrapText="1"/>
    </xf>
    <xf numFmtId="0" fontId="13" fillId="0" borderId="3" xfId="23" applyFont="1" applyBorder="1" applyAlignment="1">
      <alignment horizontal="left" vertical="center" wrapText="1"/>
    </xf>
    <xf numFmtId="0" fontId="5" fillId="2" borderId="3" xfId="23" applyFont="1" applyFill="1" applyBorder="1" applyAlignment="1">
      <alignment horizontal="center" vertical="center" wrapText="1"/>
    </xf>
    <xf numFmtId="0" fontId="5" fillId="2" borderId="3" xfId="23" applyFont="1" applyFill="1" applyBorder="1" applyAlignment="1">
      <alignment horizontal="left" vertical="center" wrapText="1"/>
    </xf>
    <xf numFmtId="0" fontId="14" fillId="2" borderId="3" xfId="23" applyFont="1" applyFill="1" applyBorder="1" applyAlignment="1">
      <alignment horizontal="left" vertical="center" wrapText="1"/>
    </xf>
    <xf numFmtId="0" fontId="9" fillId="0" borderId="2" xfId="23" applyFont="1" applyBorder="1" applyAlignment="1">
      <alignment vertical="center" wrapText="1"/>
    </xf>
    <xf numFmtId="0" fontId="8" fillId="0" borderId="2" xfId="23" applyFont="1" applyBorder="1" applyAlignment="1">
      <alignment horizontal="center" vertical="center" wrapText="1"/>
    </xf>
    <xf numFmtId="0" fontId="3" fillId="0" borderId="2" xfId="23" applyFont="1" applyBorder="1" applyAlignment="1">
      <alignment vertical="center" wrapText="1"/>
    </xf>
    <xf numFmtId="0" fontId="18" fillId="0" borderId="2" xfId="24"/>
    <xf numFmtId="0" fontId="18" fillId="0" borderId="2" xfId="24" applyAlignment="1">
      <alignment horizontal="left"/>
    </xf>
    <xf numFmtId="0" fontId="5" fillId="0" borderId="2" xfId="24" applyFont="1" applyAlignment="1">
      <alignment horizontal="left"/>
    </xf>
    <xf numFmtId="0" fontId="18" fillId="0" borderId="2" xfId="24" applyBorder="1" applyAlignment="1">
      <alignment horizontal="left"/>
    </xf>
    <xf numFmtId="0" fontId="18" fillId="0" borderId="2" xfId="24" applyBorder="1"/>
    <xf numFmtId="0" fontId="12" fillId="0" borderId="2" xfId="24" applyFont="1" applyBorder="1" applyAlignment="1">
      <alignment horizontal="center" vertical="center" wrapText="1"/>
    </xf>
    <xf numFmtId="0" fontId="12" fillId="0" borderId="2" xfId="24" applyFont="1" applyBorder="1" applyAlignment="1">
      <alignment horizontal="left" vertical="center" wrapText="1"/>
    </xf>
    <xf numFmtId="0" fontId="5" fillId="0" borderId="2" xfId="24" applyFont="1" applyBorder="1" applyAlignment="1">
      <alignment horizontal="left"/>
    </xf>
    <xf numFmtId="0" fontId="5" fillId="0" borderId="2" xfId="24" applyFont="1" applyBorder="1"/>
    <xf numFmtId="0" fontId="4" fillId="0" borderId="2" xfId="24" applyFont="1" applyBorder="1" applyAlignment="1">
      <alignment horizontal="center" vertical="top"/>
    </xf>
    <xf numFmtId="0" fontId="18" fillId="0" borderId="2" xfId="24" applyFill="1" applyAlignment="1">
      <alignment horizontal="left" wrapText="1"/>
    </xf>
    <xf numFmtId="0" fontId="4" fillId="0" borderId="2" xfId="24" applyFont="1" applyFill="1" applyBorder="1" applyAlignment="1">
      <alignment horizontal="center" vertical="top"/>
    </xf>
    <xf numFmtId="0" fontId="5" fillId="0" borderId="2" xfId="24" applyFont="1" applyFill="1" applyAlignment="1">
      <alignment horizontal="left"/>
    </xf>
    <xf numFmtId="0" fontId="5" fillId="0" borderId="2" xfId="24" applyFont="1" applyFill="1" applyBorder="1"/>
    <xf numFmtId="0" fontId="18" fillId="0" borderId="2" xfId="24" applyFill="1" applyAlignment="1">
      <alignment horizontal="left"/>
    </xf>
    <xf numFmtId="0" fontId="4" fillId="0" borderId="2" xfId="24" applyFont="1" applyFill="1" applyBorder="1" applyAlignment="1">
      <alignment horizontal="center" vertical="center" wrapText="1"/>
    </xf>
    <xf numFmtId="0" fontId="18" fillId="0" borderId="2" xfId="24" applyFill="1" applyBorder="1" applyAlignment="1">
      <alignment horizontal="left" wrapText="1"/>
    </xf>
    <xf numFmtId="0" fontId="5" fillId="0" borderId="2" xfId="24" applyFont="1" applyFill="1" applyBorder="1" applyAlignment="1">
      <alignment horizontal="left"/>
    </xf>
    <xf numFmtId="0" fontId="5" fillId="0" borderId="2" xfId="24" applyFont="1" applyFill="1" applyBorder="1" applyAlignment="1">
      <alignment horizontal="center" vertical="center" wrapText="1"/>
    </xf>
    <xf numFmtId="0" fontId="5" fillId="0" borderId="2" xfId="24" applyFont="1" applyFill="1" applyBorder="1" applyAlignment="1">
      <alignment horizontal="left" vertical="center" wrapText="1"/>
    </xf>
    <xf numFmtId="0" fontId="5" fillId="0" borderId="2" xfId="24" applyFont="1" applyFill="1" applyBorder="1" applyAlignment="1">
      <alignment vertical="center" wrapText="1"/>
    </xf>
    <xf numFmtId="1" fontId="4" fillId="0" borderId="2" xfId="24" applyNumberFormat="1" applyFont="1" applyFill="1" applyBorder="1" applyAlignment="1">
      <alignment horizontal="center" vertical="center" shrinkToFit="1"/>
    </xf>
    <xf numFmtId="0" fontId="4" fillId="0" borderId="2" xfId="24" applyFont="1" applyFill="1" applyAlignment="1">
      <alignment vertical="top"/>
    </xf>
    <xf numFmtId="0" fontId="4" fillId="0" borderId="2" xfId="24" applyFont="1" applyFill="1" applyAlignment="1">
      <alignment vertical="top" wrapText="1"/>
    </xf>
    <xf numFmtId="0" fontId="5" fillId="0" borderId="2" xfId="24" applyFont="1" applyFill="1" applyAlignment="1">
      <alignment vertical="top"/>
    </xf>
    <xf numFmtId="0" fontId="5" fillId="0" borderId="2" xfId="24" applyFont="1" applyFill="1" applyAlignment="1">
      <alignment horizontal="left" wrapText="1"/>
    </xf>
    <xf numFmtId="0" fontId="4" fillId="0" borderId="3" xfId="24" applyFont="1" applyFill="1" applyBorder="1" applyAlignment="1">
      <alignment horizontal="center" vertical="center" wrapText="1"/>
    </xf>
    <xf numFmtId="14" fontId="4" fillId="0" borderId="3" xfId="24" applyNumberFormat="1" applyFont="1" applyFill="1" applyBorder="1" applyAlignment="1">
      <alignment horizontal="center" vertical="center" wrapText="1"/>
    </xf>
    <xf numFmtId="0" fontId="14" fillId="0" borderId="3" xfId="24" applyFont="1" applyFill="1" applyBorder="1" applyAlignment="1">
      <alignment horizontal="center" vertical="center" wrapText="1"/>
    </xf>
    <xf numFmtId="0" fontId="5" fillId="0" borderId="3" xfId="24" applyFont="1" applyBorder="1" applyAlignment="1">
      <alignment horizontal="left" vertical="center" wrapText="1"/>
    </xf>
    <xf numFmtId="1" fontId="4" fillId="0" borderId="3" xfId="24" applyNumberFormat="1" applyFont="1" applyFill="1" applyBorder="1" applyAlignment="1">
      <alignment horizontal="center" vertical="center" wrapText="1"/>
    </xf>
    <xf numFmtId="0" fontId="5" fillId="0" borderId="3" xfId="24" applyFont="1" applyFill="1" applyBorder="1" applyAlignment="1">
      <alignment horizontal="left" wrapText="1"/>
    </xf>
    <xf numFmtId="0" fontId="5" fillId="0" borderId="3" xfId="24" applyFont="1" applyFill="1" applyBorder="1" applyAlignment="1">
      <alignment horizontal="center" vertical="center" wrapText="1"/>
    </xf>
    <xf numFmtId="0" fontId="14" fillId="0" borderId="3" xfId="24" applyFont="1" applyFill="1" applyBorder="1" applyAlignment="1">
      <alignment horizontal="left" wrapText="1"/>
    </xf>
    <xf numFmtId="0" fontId="14" fillId="0" borderId="3" xfId="24" applyFont="1" applyFill="1" applyBorder="1" applyAlignment="1">
      <alignment horizontal="left" vertical="center" wrapText="1"/>
    </xf>
    <xf numFmtId="0" fontId="9" fillId="0" borderId="2" xfId="24" applyFont="1" applyFill="1" applyBorder="1" applyAlignment="1">
      <alignment vertical="center" wrapText="1"/>
    </xf>
    <xf numFmtId="0" fontId="18" fillId="0" borderId="2" xfId="24" applyFill="1"/>
    <xf numFmtId="0" fontId="18" fillId="0" borderId="2" xfId="24" applyFill="1" applyBorder="1" applyAlignment="1">
      <alignment horizontal="left"/>
    </xf>
    <xf numFmtId="0" fontId="8" fillId="0" borderId="2" xfId="24" applyFont="1" applyFill="1" applyBorder="1" applyAlignment="1">
      <alignment horizontal="center" vertical="center" wrapText="1"/>
    </xf>
    <xf numFmtId="0" fontId="3" fillId="0" borderId="2" xfId="24" applyFont="1" applyFill="1" applyBorder="1" applyAlignment="1">
      <alignment vertical="center" wrapText="1"/>
    </xf>
    <xf numFmtId="0" fontId="18" fillId="0" borderId="2" xfId="25"/>
    <xf numFmtId="0" fontId="18" fillId="0" borderId="2" xfId="25" applyAlignment="1">
      <alignment horizontal="left"/>
    </xf>
    <xf numFmtId="0" fontId="18" fillId="0" borderId="2" xfId="25" applyAlignment="1">
      <alignment horizontal="left" vertical="center"/>
    </xf>
    <xf numFmtId="0" fontId="18" fillId="0" borderId="2" xfId="25" applyBorder="1" applyAlignment="1">
      <alignment horizontal="left"/>
    </xf>
    <xf numFmtId="0" fontId="18" fillId="0" borderId="2" xfId="25" applyBorder="1"/>
    <xf numFmtId="0" fontId="12" fillId="0" borderId="2" xfId="25" applyFont="1" applyBorder="1" applyAlignment="1">
      <alignment horizontal="center" vertical="center" wrapText="1"/>
    </xf>
    <xf numFmtId="0" fontId="12" fillId="0" borderId="2" xfId="25" applyFont="1" applyBorder="1" applyAlignment="1">
      <alignment horizontal="left" vertical="center" wrapText="1"/>
    </xf>
    <xf numFmtId="0" fontId="4" fillId="0" borderId="2" xfId="25" applyFont="1" applyBorder="1" applyAlignment="1">
      <alignment horizontal="center" vertical="top"/>
    </xf>
    <xf numFmtId="0" fontId="18" fillId="0" borderId="2" xfId="25" applyAlignment="1">
      <alignment horizontal="left" wrapText="1"/>
    </xf>
    <xf numFmtId="0" fontId="4" fillId="0" borderId="2" xfId="25" applyFont="1" applyBorder="1" applyAlignment="1">
      <alignment horizontal="center" vertical="center" wrapText="1"/>
    </xf>
    <xf numFmtId="0" fontId="18" fillId="0" borderId="2" xfId="25" applyBorder="1" applyAlignment="1">
      <alignment horizontal="left" wrapText="1"/>
    </xf>
    <xf numFmtId="0" fontId="5" fillId="0" borderId="2" xfId="25" applyFont="1" applyBorder="1" applyAlignment="1">
      <alignment vertical="center" wrapText="1"/>
    </xf>
    <xf numFmtId="1" fontId="19" fillId="0" borderId="2" xfId="25" applyNumberFormat="1" applyFont="1" applyBorder="1" applyAlignment="1">
      <alignment horizontal="center" vertical="center" shrinkToFit="1"/>
    </xf>
    <xf numFmtId="0" fontId="20" fillId="0" borderId="2" xfId="2" applyFont="1" applyAlignment="1">
      <alignment horizontal="left"/>
    </xf>
    <xf numFmtId="0" fontId="4" fillId="0" borderId="2" xfId="25" applyFont="1" applyAlignment="1">
      <alignment vertical="top"/>
    </xf>
    <xf numFmtId="0" fontId="4" fillId="0" borderId="2" xfId="25" applyFont="1" applyAlignment="1">
      <alignment vertical="top" wrapText="1"/>
    </xf>
    <xf numFmtId="0" fontId="4" fillId="0" borderId="2" xfId="25" applyFont="1" applyAlignment="1">
      <alignment vertical="center" wrapText="1"/>
    </xf>
    <xf numFmtId="0" fontId="5" fillId="0" borderId="2" xfId="25" applyFont="1" applyAlignment="1">
      <alignment vertical="top"/>
    </xf>
    <xf numFmtId="0" fontId="4" fillId="0" borderId="2" xfId="25" applyFont="1" applyBorder="1" applyAlignment="1">
      <alignment vertical="top"/>
    </xf>
    <xf numFmtId="0" fontId="4" fillId="0" borderId="2" xfId="25" applyFont="1" applyBorder="1" applyAlignment="1">
      <alignment vertical="top" wrapText="1"/>
    </xf>
    <xf numFmtId="0" fontId="5" fillId="0" borderId="2" xfId="25" applyFont="1" applyBorder="1" applyAlignment="1">
      <alignment horizontal="center" vertical="center" wrapText="1"/>
    </xf>
    <xf numFmtId="0" fontId="4" fillId="0" borderId="3" xfId="25" applyFont="1" applyBorder="1" applyAlignment="1">
      <alignment horizontal="center" vertical="center" wrapText="1"/>
    </xf>
    <xf numFmtId="14" fontId="4" fillId="0" borderId="3" xfId="25" applyNumberFormat="1" applyFont="1" applyBorder="1" applyAlignment="1">
      <alignment horizontal="center" vertical="center" wrapText="1"/>
    </xf>
    <xf numFmtId="0" fontId="14" fillId="7" borderId="12" xfId="25" applyFont="1" applyFill="1" applyBorder="1" applyAlignment="1">
      <alignment horizontal="center" vertical="center" wrapText="1"/>
    </xf>
    <xf numFmtId="0" fontId="5" fillId="0" borderId="3" xfId="25" applyFont="1" applyBorder="1" applyAlignment="1">
      <alignment horizontal="left" vertical="center" wrapText="1"/>
    </xf>
    <xf numFmtId="1" fontId="4" fillId="0" borderId="3" xfId="25" applyNumberFormat="1" applyFont="1" applyBorder="1" applyAlignment="1">
      <alignment horizontal="center" vertical="center" wrapText="1"/>
    </xf>
    <xf numFmtId="14" fontId="4" fillId="0" borderId="4" xfId="25" applyNumberFormat="1" applyFont="1" applyBorder="1" applyAlignment="1">
      <alignment horizontal="center" vertical="center" wrapText="1"/>
    </xf>
    <xf numFmtId="0" fontId="14" fillId="7" borderId="3" xfId="25" applyFont="1" applyFill="1" applyBorder="1" applyAlignment="1">
      <alignment horizontal="center" vertical="center" wrapText="1"/>
    </xf>
    <xf numFmtId="0" fontId="13" fillId="0" borderId="3" xfId="25" applyFont="1" applyBorder="1" applyAlignment="1">
      <alignment horizontal="left" vertical="center" wrapText="1"/>
    </xf>
    <xf numFmtId="0" fontId="4" fillId="0" borderId="4" xfId="25" applyFont="1" applyBorder="1" applyAlignment="1">
      <alignment horizontal="center" vertical="center" wrapText="1"/>
    </xf>
    <xf numFmtId="0" fontId="14" fillId="7" borderId="13" xfId="25" applyFont="1" applyFill="1" applyBorder="1" applyAlignment="1">
      <alignment horizontal="center" vertical="center" wrapText="1"/>
    </xf>
    <xf numFmtId="1" fontId="4" fillId="0" borderId="4" xfId="25" applyNumberFormat="1" applyFont="1" applyBorder="1" applyAlignment="1">
      <alignment horizontal="center" vertical="center" wrapText="1"/>
    </xf>
    <xf numFmtId="0" fontId="21" fillId="2" borderId="3" xfId="25" applyFont="1" applyFill="1" applyBorder="1" applyAlignment="1">
      <alignment horizontal="center" vertical="center" wrapText="1"/>
    </xf>
    <xf numFmtId="0" fontId="5" fillId="2" borderId="3" xfId="25" applyFont="1" applyFill="1" applyBorder="1" applyAlignment="1">
      <alignment horizontal="left" vertical="center" wrapText="1"/>
    </xf>
    <xf numFmtId="0" fontId="20" fillId="2" borderId="3" xfId="25" applyFont="1" applyFill="1" applyBorder="1" applyAlignment="1">
      <alignment horizontal="center" vertical="center" wrapText="1"/>
    </xf>
    <xf numFmtId="0" fontId="5" fillId="2" borderId="3" xfId="25" applyFont="1" applyFill="1" applyBorder="1" applyAlignment="1">
      <alignment horizontal="left" wrapText="1"/>
    </xf>
    <xf numFmtId="0" fontId="14" fillId="2" borderId="3" xfId="25" applyFont="1" applyFill="1" applyBorder="1" applyAlignment="1">
      <alignment horizontal="left" wrapText="1"/>
    </xf>
    <xf numFmtId="0" fontId="14" fillId="2" borderId="3" xfId="25" applyFont="1" applyFill="1" applyBorder="1" applyAlignment="1">
      <alignment horizontal="left" vertical="center" wrapText="1"/>
    </xf>
    <xf numFmtId="0" fontId="9" fillId="0" borderId="2" xfId="25" applyFont="1" applyBorder="1" applyAlignment="1">
      <alignment vertical="center" wrapText="1"/>
    </xf>
    <xf numFmtId="0" fontId="8" fillId="0" borderId="2" xfId="25" applyFont="1" applyBorder="1" applyAlignment="1">
      <alignment horizontal="center" vertical="center" wrapText="1"/>
    </xf>
    <xf numFmtId="0" fontId="3" fillId="0" borderId="2" xfId="25" applyFont="1" applyBorder="1" applyAlignment="1">
      <alignment vertical="center" wrapText="1"/>
    </xf>
    <xf numFmtId="0" fontId="18" fillId="0" borderId="2" xfId="26"/>
    <xf numFmtId="0" fontId="18" fillId="0" borderId="2" xfId="26" applyAlignment="1">
      <alignment horizontal="left"/>
    </xf>
    <xf numFmtId="0" fontId="18" fillId="0" borderId="2" xfId="26" applyBorder="1" applyAlignment="1">
      <alignment horizontal="left"/>
    </xf>
    <xf numFmtId="0" fontId="18" fillId="0" borderId="2" xfId="26" applyBorder="1"/>
    <xf numFmtId="0" fontId="12" fillId="0" borderId="2" xfId="26" applyFont="1" applyBorder="1" applyAlignment="1">
      <alignment horizontal="center" vertical="center" wrapText="1"/>
    </xf>
    <xf numFmtId="0" fontId="12" fillId="0" borderId="2" xfId="26" applyFont="1" applyBorder="1" applyAlignment="1">
      <alignment horizontal="left" vertical="center" wrapText="1"/>
    </xf>
    <xf numFmtId="0" fontId="4" fillId="0" borderId="2" xfId="26" applyFont="1" applyBorder="1" applyAlignment="1">
      <alignment horizontal="center" vertical="top"/>
    </xf>
    <xf numFmtId="0" fontId="18" fillId="0" borderId="2" xfId="26" applyAlignment="1">
      <alignment horizontal="left" wrapText="1"/>
    </xf>
    <xf numFmtId="0" fontId="4" fillId="0" borderId="2" xfId="26" applyFont="1" applyBorder="1" applyAlignment="1">
      <alignment horizontal="center" vertical="center" wrapText="1"/>
    </xf>
    <xf numFmtId="0" fontId="18" fillId="0" borderId="2" xfId="26" applyBorder="1" applyAlignment="1">
      <alignment horizontal="left" wrapText="1"/>
    </xf>
    <xf numFmtId="0" fontId="17" fillId="0" borderId="2" xfId="26" applyFont="1" applyAlignment="1">
      <alignment horizontal="left"/>
    </xf>
    <xf numFmtId="0" fontId="5" fillId="0" borderId="2" xfId="26" applyFont="1" applyBorder="1" applyAlignment="1">
      <alignment vertical="center" wrapText="1"/>
    </xf>
    <xf numFmtId="1" fontId="19" fillId="0" borderId="2" xfId="26" applyNumberFormat="1" applyFont="1" applyBorder="1" applyAlignment="1">
      <alignment horizontal="center" vertical="center" shrinkToFit="1"/>
    </xf>
    <xf numFmtId="0" fontId="4" fillId="0" borderId="2" xfId="26" applyFont="1" applyAlignment="1">
      <alignment vertical="top"/>
    </xf>
    <xf numFmtId="0" fontId="4" fillId="0" borderId="2" xfId="26" applyFont="1" applyAlignment="1">
      <alignment vertical="top" wrapText="1"/>
    </xf>
    <xf numFmtId="0" fontId="5" fillId="0" borderId="2" xfId="26" applyFont="1" applyAlignment="1">
      <alignment vertical="top"/>
    </xf>
    <xf numFmtId="0" fontId="4" fillId="0" borderId="3" xfId="26" applyFont="1" applyBorder="1" applyAlignment="1">
      <alignment vertical="top"/>
    </xf>
    <xf numFmtId="0" fontId="4" fillId="0" borderId="3" xfId="26" applyFont="1" applyBorder="1" applyAlignment="1">
      <alignment horizontal="center" vertical="center" wrapText="1"/>
    </xf>
    <xf numFmtId="0" fontId="5" fillId="0" borderId="3" xfId="27" applyFont="1" applyBorder="1" applyAlignment="1">
      <alignment horizontal="left" vertical="center" wrapText="1"/>
    </xf>
    <xf numFmtId="0" fontId="5" fillId="0" borderId="3" xfId="26" applyFont="1" applyBorder="1" applyAlignment="1">
      <alignment horizontal="center" vertical="center" wrapText="1"/>
    </xf>
    <xf numFmtId="0" fontId="9" fillId="0" borderId="2" xfId="26" applyFont="1" applyBorder="1" applyAlignment="1">
      <alignment vertical="center" wrapText="1"/>
    </xf>
    <xf numFmtId="14" fontId="4" fillId="0" borderId="3" xfId="26" applyNumberFormat="1" applyFont="1" applyBorder="1" applyAlignment="1">
      <alignment horizontal="center" vertical="center" wrapText="1"/>
    </xf>
    <xf numFmtId="0" fontId="4" fillId="0" borderId="3" xfId="26" applyFont="1" applyBorder="1" applyAlignment="1">
      <alignment horizontal="left" vertical="center" wrapText="1"/>
    </xf>
    <xf numFmtId="1" fontId="4" fillId="0" borderId="3" xfId="26" applyNumberFormat="1" applyFont="1" applyBorder="1" applyAlignment="1">
      <alignment horizontal="center" vertical="center" wrapText="1"/>
    </xf>
    <xf numFmtId="0" fontId="8" fillId="0" borderId="2" xfId="26" applyFont="1" applyBorder="1" applyAlignment="1">
      <alignment horizontal="center" vertical="center" wrapText="1"/>
    </xf>
    <xf numFmtId="0" fontId="3" fillId="0" borderId="2" xfId="26" applyFont="1" applyBorder="1" applyAlignment="1">
      <alignment vertical="center" wrapText="1"/>
    </xf>
    <xf numFmtId="0" fontId="8" fillId="0" borderId="2" xfId="25" applyFont="1" applyBorder="1" applyAlignment="1">
      <alignment horizontal="center" vertical="center" wrapText="1"/>
    </xf>
    <xf numFmtId="0" fontId="20" fillId="0" borderId="0" xfId="0" applyFont="1" applyFill="1" applyAlignment="1">
      <alignment horizontal="left"/>
    </xf>
    <xf numFmtId="0" fontId="20" fillId="0" borderId="2" xfId="0" applyFont="1" applyBorder="1" applyAlignment="1"/>
    <xf numFmtId="0" fontId="20" fillId="0" borderId="14" xfId="0" applyFont="1" applyBorder="1" applyAlignment="1">
      <alignment vertical="center" wrapText="1"/>
    </xf>
    <xf numFmtId="0" fontId="20" fillId="0" borderId="14" xfId="0" applyFont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top"/>
    </xf>
    <xf numFmtId="0" fontId="20" fillId="0" borderId="0" xfId="0" applyFont="1" applyFill="1" applyAlignment="1">
      <alignment horizontal="left" wrapText="1"/>
    </xf>
    <xf numFmtId="0" fontId="20" fillId="0" borderId="2" xfId="2" applyFont="1" applyFill="1" applyAlignment="1">
      <alignment horizontal="left" vertical="center"/>
    </xf>
    <xf numFmtId="0" fontId="20" fillId="0" borderId="2" xfId="2" applyFont="1" applyAlignment="1">
      <alignment horizontal="left" vertical="center"/>
    </xf>
    <xf numFmtId="0" fontId="20" fillId="0" borderId="2" xfId="20" applyFont="1" applyFill="1" applyBorder="1"/>
    <xf numFmtId="0" fontId="20" fillId="0" borderId="2" xfId="21" applyFont="1" applyBorder="1"/>
    <xf numFmtId="0" fontId="20" fillId="0" borderId="2" xfId="21" applyFont="1" applyBorder="1" applyAlignment="1">
      <alignment vertical="center" wrapText="1"/>
    </xf>
    <xf numFmtId="0" fontId="20" fillId="0" borderId="2" xfId="21" applyFont="1" applyAlignment="1">
      <alignment horizontal="left"/>
    </xf>
    <xf numFmtId="0" fontId="12" fillId="0" borderId="2" xfId="22" applyFont="1" applyFill="1" applyBorder="1"/>
    <xf numFmtId="0" fontId="20" fillId="0" borderId="2" xfId="23" applyFont="1" applyBorder="1" applyAlignment="1">
      <alignment vertical="center"/>
    </xf>
    <xf numFmtId="0" fontId="20" fillId="0" borderId="2" xfId="23" applyFont="1" applyBorder="1" applyAlignment="1">
      <alignment vertical="center" wrapText="1"/>
    </xf>
    <xf numFmtId="0" fontId="20" fillId="0" borderId="2" xfId="23" applyFont="1" applyAlignment="1">
      <alignment horizontal="left" vertical="center"/>
    </xf>
    <xf numFmtId="0" fontId="20" fillId="0" borderId="2" xfId="24" applyFont="1" applyFill="1" applyBorder="1"/>
    <xf numFmtId="0" fontId="20" fillId="0" borderId="2" xfId="24" applyFont="1" applyFill="1" applyBorder="1" applyAlignment="1">
      <alignment vertical="center" wrapText="1"/>
    </xf>
    <xf numFmtId="0" fontId="20" fillId="0" borderId="2" xfId="24" applyFont="1" applyFill="1" applyAlignment="1">
      <alignment horizontal="left"/>
    </xf>
    <xf numFmtId="0" fontId="12" fillId="0" borderId="2" xfId="25" applyFont="1" applyBorder="1"/>
    <xf numFmtId="0" fontId="12" fillId="0" borderId="2" xfId="26" applyFont="1" applyBorder="1"/>
    <xf numFmtId="0" fontId="20" fillId="0" borderId="2" xfId="26" applyFont="1" applyBorder="1" applyAlignment="1">
      <alignment vertical="center" wrapText="1"/>
    </xf>
    <xf numFmtId="0" fontId="20" fillId="0" borderId="2" xfId="26" applyFont="1" applyAlignment="1">
      <alignment horizontal="left"/>
    </xf>
    <xf numFmtId="0" fontId="5" fillId="0" borderId="2" xfId="26" applyFont="1" applyBorder="1" applyAlignment="1">
      <alignment horizontal="center" vertical="center" wrapText="1"/>
    </xf>
    <xf numFmtId="0" fontId="5" fillId="0" borderId="2" xfId="27" applyFont="1" applyBorder="1" applyAlignment="1">
      <alignment horizontal="left" vertical="center" wrapText="1"/>
    </xf>
    <xf numFmtId="0" fontId="4" fillId="0" borderId="2" xfId="26" applyFont="1" applyBorder="1" applyAlignment="1">
      <alignment vertical="top"/>
    </xf>
    <xf numFmtId="0" fontId="4" fillId="0" borderId="3" xfId="21" applyFont="1" applyBorder="1" applyAlignment="1">
      <alignment horizontal="left" vertical="center" wrapText="1"/>
    </xf>
    <xf numFmtId="0" fontId="23" fillId="0" borderId="2" xfId="15" applyFont="1" applyAlignment="1">
      <alignment horizontal="left"/>
    </xf>
    <xf numFmtId="0" fontId="4" fillId="0" borderId="3" xfId="15" applyFont="1" applyBorder="1" applyAlignment="1">
      <alignment horizontal="center" vertical="center" wrapText="1"/>
    </xf>
    <xf numFmtId="0" fontId="4" fillId="0" borderId="2" xfId="15" applyFont="1" applyBorder="1" applyAlignment="1">
      <alignment horizontal="center" vertical="top"/>
    </xf>
    <xf numFmtId="0" fontId="16" fillId="0" borderId="2" xfId="15"/>
    <xf numFmtId="0" fontId="4" fillId="0" borderId="3" xfId="15" applyFont="1" applyBorder="1" applyAlignment="1">
      <alignment horizontal="left" vertical="top" wrapText="1"/>
    </xf>
    <xf numFmtId="0" fontId="5" fillId="0" borderId="3" xfId="15" applyFont="1" applyBorder="1" applyAlignment="1">
      <alignment horizontal="center" vertical="center" wrapText="1"/>
    </xf>
    <xf numFmtId="0" fontId="4" fillId="0" borderId="5" xfId="22" applyFont="1" applyFill="1" applyBorder="1" applyAlignment="1">
      <alignment horizontal="left" vertical="center" wrapText="1"/>
    </xf>
    <xf numFmtId="0" fontId="4" fillId="0" borderId="4" xfId="22" applyFont="1" applyFill="1" applyBorder="1" applyAlignment="1">
      <alignment horizontal="left" vertical="center" wrapText="1"/>
    </xf>
    <xf numFmtId="0" fontId="4" fillId="0" borderId="3" xfId="22" applyFont="1" applyFill="1" applyBorder="1" applyAlignment="1">
      <alignment horizontal="left" vertical="center" wrapText="1"/>
    </xf>
    <xf numFmtId="0" fontId="4" fillId="0" borderId="12" xfId="2" applyFont="1" applyFill="1" applyBorder="1" applyAlignment="1">
      <alignment horizontal="left" vertical="center" wrapText="1"/>
    </xf>
    <xf numFmtId="0" fontId="4" fillId="0" borderId="3" xfId="22" applyFont="1" applyFill="1" applyBorder="1" applyAlignment="1">
      <alignment horizontal="left" vertical="top"/>
    </xf>
    <xf numFmtId="0" fontId="4" fillId="0" borderId="3" xfId="22" applyFont="1" applyFill="1" applyBorder="1" applyAlignment="1">
      <alignment horizontal="left" vertical="top" wrapText="1"/>
    </xf>
    <xf numFmtId="0" fontId="4" fillId="0" borderId="3" xfId="23" applyFont="1" applyBorder="1" applyAlignment="1">
      <alignment horizontal="left" vertical="center" wrapText="1"/>
    </xf>
    <xf numFmtId="0" fontId="4" fillId="0" borderId="3" xfId="23" applyFont="1" applyBorder="1" applyAlignment="1">
      <alignment vertical="center" wrapText="1"/>
    </xf>
    <xf numFmtId="0" fontId="4" fillId="0" borderId="5" xfId="2" applyFont="1" applyFill="1" applyBorder="1" applyAlignment="1">
      <alignment horizontal="left" vertical="center" wrapText="1"/>
    </xf>
    <xf numFmtId="0" fontId="4" fillId="0" borderId="3" xfId="24" applyFont="1" applyFill="1" applyBorder="1" applyAlignment="1">
      <alignment horizontal="left" vertical="center" wrapText="1"/>
    </xf>
    <xf numFmtId="0" fontId="4" fillId="0" borderId="3" xfId="25" applyFont="1" applyBorder="1" applyAlignment="1">
      <alignment horizontal="left" vertical="center" wrapText="1"/>
    </xf>
    <xf numFmtId="0" fontId="4" fillId="6" borderId="6" xfId="2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vertical="center" wrapText="1"/>
    </xf>
    <xf numFmtId="49" fontId="4" fillId="4" borderId="3" xfId="22" applyNumberFormat="1" applyFont="1" applyFill="1" applyBorder="1" applyAlignment="1">
      <alignment horizontal="center" vertical="center" wrapText="1"/>
    </xf>
    <xf numFmtId="0" fontId="4" fillId="4" borderId="3" xfId="22" applyFont="1" applyFill="1" applyBorder="1" applyAlignment="1">
      <alignment horizontal="left" vertical="center" wrapText="1"/>
    </xf>
    <xf numFmtId="49" fontId="4" fillId="4" borderId="4" xfId="22" applyNumberFormat="1" applyFont="1" applyFill="1" applyBorder="1" applyAlignment="1">
      <alignment horizontal="center" vertical="center" wrapText="1"/>
    </xf>
    <xf numFmtId="0" fontId="5" fillId="4" borderId="4" xfId="22" applyFont="1" applyFill="1" applyBorder="1" applyAlignment="1">
      <alignment vertical="center" wrapText="1"/>
    </xf>
    <xf numFmtId="0" fontId="4" fillId="4" borderId="4" xfId="22" applyFont="1" applyFill="1" applyBorder="1" applyAlignment="1">
      <alignment horizontal="center" vertical="center" wrapText="1"/>
    </xf>
    <xf numFmtId="0" fontId="5" fillId="4" borderId="4" xfId="22" applyFont="1" applyFill="1" applyBorder="1" applyAlignment="1">
      <alignment horizontal="center" vertical="center" wrapText="1"/>
    </xf>
    <xf numFmtId="14" fontId="4" fillId="4" borderId="4" xfId="22" applyNumberFormat="1" applyFont="1" applyFill="1" applyBorder="1" applyAlignment="1">
      <alignment horizontal="center" vertical="center" wrapText="1"/>
    </xf>
    <xf numFmtId="0" fontId="4" fillId="4" borderId="4" xfId="22" applyFont="1" applyFill="1" applyBorder="1" applyAlignment="1">
      <alignment horizontal="left" vertical="center" wrapText="1"/>
    </xf>
    <xf numFmtId="49" fontId="4" fillId="4" borderId="5" xfId="22" applyNumberFormat="1" applyFont="1" applyFill="1" applyBorder="1" applyAlignment="1">
      <alignment horizontal="center" vertical="center" wrapText="1"/>
    </xf>
    <xf numFmtId="0" fontId="14" fillId="4" borderId="5" xfId="22" applyFont="1" applyFill="1" applyBorder="1" applyAlignment="1">
      <alignment vertical="center" wrapText="1"/>
    </xf>
    <xf numFmtId="0" fontId="4" fillId="4" borderId="5" xfId="22" applyFont="1" applyFill="1" applyBorder="1" applyAlignment="1">
      <alignment horizontal="center" vertical="center" wrapText="1"/>
    </xf>
    <xf numFmtId="0" fontId="5" fillId="4" borderId="5" xfId="22" applyFont="1" applyFill="1" applyBorder="1" applyAlignment="1">
      <alignment horizontal="center" vertical="center" wrapText="1"/>
    </xf>
    <xf numFmtId="14" fontId="4" fillId="4" borderId="5" xfId="22" applyNumberFormat="1" applyFont="1" applyFill="1" applyBorder="1" applyAlignment="1">
      <alignment horizontal="center" vertical="center" wrapText="1"/>
    </xf>
    <xf numFmtId="0" fontId="4" fillId="4" borderId="5" xfId="22" applyFont="1" applyFill="1" applyBorder="1" applyAlignment="1">
      <alignment horizontal="left" vertical="center" wrapText="1"/>
    </xf>
    <xf numFmtId="0" fontId="14" fillId="4" borderId="4" xfId="22" applyFont="1" applyFill="1" applyBorder="1" applyAlignment="1">
      <alignment vertical="center" wrapText="1"/>
    </xf>
    <xf numFmtId="0" fontId="5" fillId="4" borderId="5" xfId="22" applyFont="1" applyFill="1" applyBorder="1" applyAlignment="1">
      <alignment vertical="center" wrapText="1"/>
    </xf>
    <xf numFmtId="0" fontId="14" fillId="4" borderId="4" xfId="22" applyFont="1" applyFill="1" applyBorder="1" applyAlignment="1">
      <alignment horizontal="center" vertical="center" wrapText="1"/>
    </xf>
    <xf numFmtId="0" fontId="5" fillId="0" borderId="3" xfId="24" applyFont="1" applyFill="1" applyBorder="1" applyAlignment="1">
      <alignment horizontal="left" vertical="center" wrapText="1"/>
    </xf>
    <xf numFmtId="0" fontId="8" fillId="0" borderId="2" xfId="22" applyFont="1" applyFill="1" applyBorder="1" applyAlignment="1">
      <alignment horizontal="center" vertical="center" wrapText="1"/>
    </xf>
    <xf numFmtId="0" fontId="8" fillId="0" borderId="2" xfId="25" applyFont="1" applyBorder="1" applyAlignment="1">
      <alignment horizontal="center" vertical="center" wrapText="1"/>
    </xf>
    <xf numFmtId="0" fontId="8" fillId="0" borderId="2" xfId="26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2" applyFont="1" applyAlignment="1">
      <alignment horizontal="left"/>
    </xf>
    <xf numFmtId="0" fontId="27" fillId="0" borderId="3" xfId="0" applyFont="1" applyBorder="1"/>
    <xf numFmtId="0" fontId="27" fillId="0" borderId="0" xfId="0" applyFont="1"/>
    <xf numFmtId="0" fontId="27" fillId="0" borderId="0" xfId="0" applyFont="1" applyAlignment="1">
      <alignment horizontal="center"/>
    </xf>
    <xf numFmtId="0" fontId="28" fillId="0" borderId="3" xfId="0" applyFont="1" applyBorder="1"/>
    <xf numFmtId="0" fontId="3" fillId="0" borderId="3" xfId="0" applyFont="1" applyFill="1" applyBorder="1" applyAlignment="1"/>
    <xf numFmtId="1" fontId="3" fillId="0" borderId="3" xfId="0" applyNumberFormat="1" applyFont="1" applyFill="1" applyBorder="1" applyAlignment="1">
      <alignment vertical="top" wrapText="1"/>
    </xf>
    <xf numFmtId="0" fontId="15" fillId="0" borderId="4" xfId="0" applyFont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26" fillId="0" borderId="5" xfId="0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4" fontId="27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1" fontId="3" fillId="0" borderId="4" xfId="20" applyNumberFormat="1" applyFont="1" applyFill="1" applyBorder="1" applyAlignment="1">
      <alignment vertical="top" wrapText="1"/>
    </xf>
    <xf numFmtId="1" fontId="3" fillId="0" borderId="3" xfId="20" applyNumberFormat="1" applyFont="1" applyFill="1" applyBorder="1" applyAlignment="1">
      <alignment vertical="top" wrapText="1"/>
    </xf>
    <xf numFmtId="0" fontId="15" fillId="0" borderId="3" xfId="20" applyFont="1" applyFill="1" applyBorder="1" applyAlignment="1">
      <alignment vertical="center" wrapText="1"/>
    </xf>
    <xf numFmtId="4" fontId="5" fillId="0" borderId="3" xfId="20" applyNumberFormat="1" applyFont="1" applyFill="1" applyBorder="1" applyAlignment="1">
      <alignment horizontal="center" vertical="center" wrapText="1"/>
    </xf>
    <xf numFmtId="0" fontId="13" fillId="0" borderId="3" xfId="0" applyFont="1" applyBorder="1"/>
    <xf numFmtId="0" fontId="30" fillId="0" borderId="3" xfId="0" applyFont="1" applyBorder="1"/>
    <xf numFmtId="4" fontId="29" fillId="0" borderId="5" xfId="0" applyNumberFormat="1" applyFont="1" applyBorder="1" applyAlignment="1">
      <alignment horizontal="center"/>
    </xf>
    <xf numFmtId="4" fontId="5" fillId="0" borderId="3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4" fontId="5" fillId="0" borderId="2" xfId="20" applyNumberFormat="1" applyFont="1" applyFill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/>
    </xf>
    <xf numFmtId="0" fontId="3" fillId="0" borderId="3" xfId="21" applyFont="1" applyBorder="1" applyAlignment="1">
      <alignment vertical="center"/>
    </xf>
    <xf numFmtId="0" fontId="15" fillId="0" borderId="3" xfId="21" applyFont="1" applyBorder="1" applyAlignment="1">
      <alignment vertical="center" wrapText="1"/>
    </xf>
    <xf numFmtId="4" fontId="5" fillId="2" borderId="3" xfId="21" applyNumberFormat="1" applyFont="1" applyFill="1" applyBorder="1" applyAlignment="1">
      <alignment horizontal="center" vertical="center" wrapText="1"/>
    </xf>
    <xf numFmtId="0" fontId="5" fillId="0" borderId="5" xfId="21" applyFont="1" applyBorder="1" applyAlignment="1">
      <alignment horizontal="center" vertical="center" wrapText="1"/>
    </xf>
    <xf numFmtId="0" fontId="15" fillId="3" borderId="7" xfId="22" applyFont="1" applyFill="1" applyBorder="1" applyAlignment="1">
      <alignment vertical="center" wrapText="1"/>
    </xf>
    <xf numFmtId="0" fontId="15" fillId="3" borderId="6" xfId="22" applyFont="1" applyFill="1" applyBorder="1" applyAlignment="1">
      <alignment vertical="center" wrapText="1"/>
    </xf>
    <xf numFmtId="1" fontId="3" fillId="3" borderId="7" xfId="22" applyNumberFormat="1" applyFont="1" applyFill="1" applyBorder="1" applyAlignment="1">
      <alignment vertical="top" wrapText="1"/>
    </xf>
    <xf numFmtId="1" fontId="3" fillId="3" borderId="6" xfId="22" applyNumberFormat="1" applyFont="1" applyFill="1" applyBorder="1" applyAlignment="1">
      <alignment vertical="top" wrapText="1"/>
    </xf>
    <xf numFmtId="1" fontId="3" fillId="3" borderId="10" xfId="22" applyNumberFormat="1" applyFont="1" applyFill="1" applyBorder="1" applyAlignment="1">
      <alignment vertical="top" wrapText="1"/>
    </xf>
    <xf numFmtId="1" fontId="3" fillId="3" borderId="9" xfId="22" applyNumberFormat="1" applyFont="1" applyFill="1" applyBorder="1" applyAlignment="1">
      <alignment vertical="top" wrapText="1"/>
    </xf>
    <xf numFmtId="14" fontId="5" fillId="4" borderId="5" xfId="22" applyNumberFormat="1" applyFont="1" applyFill="1" applyBorder="1" applyAlignment="1">
      <alignment horizontal="center" vertical="center" wrapText="1"/>
    </xf>
    <xf numFmtId="14" fontId="5" fillId="4" borderId="3" xfId="22" applyNumberFormat="1" applyFont="1" applyFill="1" applyBorder="1" applyAlignment="1">
      <alignment horizontal="center" vertical="center" wrapText="1"/>
    </xf>
    <xf numFmtId="14" fontId="5" fillId="4" borderId="4" xfId="22" applyNumberFormat="1" applyFont="1" applyFill="1" applyBorder="1" applyAlignment="1">
      <alignment horizontal="center" vertical="center" wrapText="1"/>
    </xf>
    <xf numFmtId="0" fontId="15" fillId="3" borderId="27" xfId="22" applyFont="1" applyFill="1" applyBorder="1" applyAlignment="1">
      <alignment vertical="center" wrapText="1"/>
    </xf>
    <xf numFmtId="0" fontId="15" fillId="3" borderId="22" xfId="22" applyFont="1" applyFill="1" applyBorder="1" applyAlignment="1">
      <alignment vertical="center" wrapText="1"/>
    </xf>
    <xf numFmtId="1" fontId="3" fillId="3" borderId="27" xfId="22" applyNumberFormat="1" applyFont="1" applyFill="1" applyBorder="1" applyAlignment="1">
      <alignment vertical="top" wrapText="1"/>
    </xf>
    <xf numFmtId="1" fontId="3" fillId="3" borderId="22" xfId="22" applyNumberFormat="1" applyFont="1" applyFill="1" applyBorder="1" applyAlignment="1">
      <alignment vertical="top" wrapText="1"/>
    </xf>
    <xf numFmtId="4" fontId="5" fillId="6" borderId="31" xfId="22" applyNumberFormat="1" applyFont="1" applyFill="1" applyBorder="1" applyAlignment="1">
      <alignment horizontal="center" vertical="center" wrapText="1"/>
    </xf>
    <xf numFmtId="4" fontId="5" fillId="4" borderId="5" xfId="22" applyNumberFormat="1" applyFont="1" applyFill="1" applyBorder="1" applyAlignment="1">
      <alignment horizontal="center" vertical="center" wrapText="1"/>
    </xf>
    <xf numFmtId="4" fontId="5" fillId="4" borderId="3" xfId="22" applyNumberFormat="1" applyFont="1" applyFill="1" applyBorder="1" applyAlignment="1">
      <alignment horizontal="center" vertical="center" wrapText="1"/>
    </xf>
    <xf numFmtId="4" fontId="5" fillId="4" borderId="30" xfId="22" applyNumberFormat="1" applyFont="1" applyFill="1" applyBorder="1" applyAlignment="1">
      <alignment horizontal="center" vertical="center" wrapText="1"/>
    </xf>
    <xf numFmtId="4" fontId="5" fillId="3" borderId="31" xfId="22" applyNumberFormat="1" applyFont="1" applyFill="1" applyBorder="1" applyAlignment="1">
      <alignment horizontal="center" vertical="center" wrapText="1"/>
    </xf>
    <xf numFmtId="4" fontId="5" fillId="8" borderId="5" xfId="22" applyNumberFormat="1" applyFont="1" applyFill="1" applyBorder="1" applyAlignment="1">
      <alignment horizontal="center" vertical="center" wrapText="1"/>
    </xf>
    <xf numFmtId="4" fontId="5" fillId="8" borderId="30" xfId="22" applyNumberFormat="1" applyFont="1" applyFill="1" applyBorder="1" applyAlignment="1">
      <alignment horizontal="center" vertical="center" wrapText="1"/>
    </xf>
    <xf numFmtId="4" fontId="5" fillId="8" borderId="3" xfId="22" applyNumberFormat="1" applyFont="1" applyFill="1" applyBorder="1" applyAlignment="1">
      <alignment horizontal="center" vertical="center" wrapText="1"/>
    </xf>
    <xf numFmtId="4" fontId="5" fillId="3" borderId="5" xfId="22" applyNumberFormat="1" applyFont="1" applyFill="1" applyBorder="1" applyAlignment="1">
      <alignment horizontal="center" vertical="center" wrapText="1"/>
    </xf>
    <xf numFmtId="4" fontId="5" fillId="8" borderId="4" xfId="22" applyNumberFormat="1" applyFont="1" applyFill="1" applyBorder="1" applyAlignment="1">
      <alignment horizontal="center" vertical="center" wrapText="1"/>
    </xf>
    <xf numFmtId="4" fontId="5" fillId="3" borderId="26" xfId="22" applyNumberFormat="1" applyFont="1" applyFill="1" applyBorder="1" applyAlignment="1">
      <alignment horizontal="center" vertical="center" wrapText="1"/>
    </xf>
    <xf numFmtId="4" fontId="5" fillId="8" borderId="29" xfId="22" applyNumberFormat="1" applyFont="1" applyFill="1" applyBorder="1" applyAlignment="1">
      <alignment horizontal="center" vertical="center" wrapText="1"/>
    </xf>
    <xf numFmtId="4" fontId="5" fillId="3" borderId="28" xfId="22" applyNumberFormat="1" applyFont="1" applyFill="1" applyBorder="1" applyAlignment="1">
      <alignment horizontal="center" vertical="center" wrapText="1"/>
    </xf>
    <xf numFmtId="4" fontId="5" fillId="2" borderId="3" xfId="23" applyNumberFormat="1" applyFont="1" applyFill="1" applyBorder="1" applyAlignment="1">
      <alignment horizontal="center" vertical="center" wrapText="1"/>
    </xf>
    <xf numFmtId="0" fontId="15" fillId="0" borderId="3" xfId="24" applyFont="1" applyFill="1" applyBorder="1" applyAlignment="1">
      <alignment vertical="center" wrapText="1"/>
    </xf>
    <xf numFmtId="1" fontId="3" fillId="0" borderId="3" xfId="24" applyNumberFormat="1" applyFont="1" applyFill="1" applyBorder="1" applyAlignment="1">
      <alignment vertical="top" wrapText="1"/>
    </xf>
    <xf numFmtId="4" fontId="5" fillId="0" borderId="3" xfId="24" applyNumberFormat="1" applyFont="1" applyFill="1" applyBorder="1" applyAlignment="1">
      <alignment horizontal="center" vertical="center" wrapText="1"/>
    </xf>
    <xf numFmtId="4" fontId="15" fillId="0" borderId="3" xfId="24" applyNumberFormat="1" applyFont="1" applyFill="1" applyBorder="1" applyAlignment="1">
      <alignment vertical="center" wrapText="1"/>
    </xf>
    <xf numFmtId="4" fontId="3" fillId="0" borderId="3" xfId="24" applyNumberFormat="1" applyFont="1" applyFill="1" applyBorder="1" applyAlignment="1">
      <alignment vertical="top" wrapText="1"/>
    </xf>
    <xf numFmtId="4" fontId="14" fillId="0" borderId="3" xfId="24" applyNumberFormat="1" applyFont="1" applyFill="1" applyBorder="1" applyAlignment="1">
      <alignment horizontal="center" vertical="center" wrapText="1"/>
    </xf>
    <xf numFmtId="4" fontId="5" fillId="0" borderId="3" xfId="23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7" borderId="2" xfId="25" applyFont="1" applyFill="1" applyBorder="1" applyAlignment="1">
      <alignment horizontal="center" vertical="center" wrapText="1"/>
    </xf>
    <xf numFmtId="0" fontId="14" fillId="7" borderId="32" xfId="25" applyFont="1" applyFill="1" applyBorder="1" applyAlignment="1">
      <alignment horizontal="center" vertical="center" wrapText="1"/>
    </xf>
    <xf numFmtId="0" fontId="14" fillId="7" borderId="17" xfId="25" applyFont="1" applyFill="1" applyBorder="1" applyAlignment="1">
      <alignment horizontal="center" vertical="center" wrapText="1"/>
    </xf>
    <xf numFmtId="0" fontId="14" fillId="7" borderId="33" xfId="25" applyFont="1" applyFill="1" applyBorder="1" applyAlignment="1">
      <alignment horizontal="center" vertical="center" wrapText="1"/>
    </xf>
    <xf numFmtId="1" fontId="3" fillId="0" borderId="3" xfId="25" applyNumberFormat="1" applyFont="1" applyBorder="1" applyAlignment="1">
      <alignment vertical="top" wrapText="1"/>
    </xf>
    <xf numFmtId="1" fontId="3" fillId="0" borderId="5" xfId="25" applyNumberFormat="1" applyFont="1" applyBorder="1" applyAlignment="1">
      <alignment vertical="top" wrapText="1"/>
    </xf>
    <xf numFmtId="0" fontId="15" fillId="0" borderId="3" xfId="25" applyFont="1" applyBorder="1" applyAlignment="1">
      <alignment vertical="center" wrapText="1"/>
    </xf>
    <xf numFmtId="4" fontId="20" fillId="2" borderId="3" xfId="25" applyNumberFormat="1" applyFont="1" applyFill="1" applyBorder="1" applyAlignment="1">
      <alignment horizontal="center" vertical="center" wrapText="1"/>
    </xf>
    <xf numFmtId="0" fontId="15" fillId="0" borderId="3" xfId="26" applyFont="1" applyBorder="1" applyAlignment="1">
      <alignment vertical="center" wrapText="1"/>
    </xf>
    <xf numFmtId="4" fontId="4" fillId="0" borderId="3" xfId="26" applyNumberFormat="1" applyFont="1" applyBorder="1" applyAlignment="1">
      <alignment horizontal="center" vertical="center" wrapText="1"/>
    </xf>
    <xf numFmtId="4" fontId="15" fillId="0" borderId="3" xfId="25" applyNumberFormat="1" applyFont="1" applyBorder="1" applyAlignment="1">
      <alignment vertical="center" wrapText="1"/>
    </xf>
    <xf numFmtId="4" fontId="4" fillId="0" borderId="2" xfId="25" applyNumberFormat="1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/>
    </xf>
    <xf numFmtId="0" fontId="15" fillId="0" borderId="2" xfId="0" applyFont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left" vertical="top" wrapText="1"/>
    </xf>
    <xf numFmtId="0" fontId="15" fillId="0" borderId="4" xfId="0" applyFont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1" fontId="3" fillId="0" borderId="4" xfId="20" applyNumberFormat="1" applyFont="1" applyFill="1" applyBorder="1" applyAlignment="1">
      <alignment horizontal="left" vertical="top" wrapText="1"/>
    </xf>
    <xf numFmtId="0" fontId="15" fillId="0" borderId="2" xfId="20" applyFont="1" applyFill="1" applyBorder="1" applyAlignment="1">
      <alignment horizontal="center" vertical="center" wrapText="1"/>
    </xf>
    <xf numFmtId="1" fontId="3" fillId="0" borderId="3" xfId="20" applyNumberFormat="1" applyFont="1" applyFill="1" applyBorder="1" applyAlignment="1">
      <alignment horizontal="left" vertical="top" wrapText="1"/>
    </xf>
    <xf numFmtId="0" fontId="15" fillId="0" borderId="3" xfId="20" applyFont="1" applyFill="1" applyBorder="1" applyAlignment="1">
      <alignment horizontal="left" vertical="center" wrapText="1"/>
    </xf>
    <xf numFmtId="0" fontId="15" fillId="0" borderId="2" xfId="21" applyFont="1" applyBorder="1" applyAlignment="1">
      <alignment horizontal="center" vertical="center" wrapText="1"/>
    </xf>
    <xf numFmtId="0" fontId="3" fillId="0" borderId="3" xfId="21" applyFont="1" applyBorder="1" applyAlignment="1">
      <alignment horizontal="left" vertical="center"/>
    </xf>
    <xf numFmtId="0" fontId="15" fillId="0" borderId="3" xfId="21" applyFont="1" applyBorder="1" applyAlignment="1">
      <alignment horizontal="left" vertical="center" wrapText="1"/>
    </xf>
    <xf numFmtId="0" fontId="8" fillId="0" borderId="2" xfId="22" applyFont="1" applyFill="1" applyBorder="1" applyAlignment="1">
      <alignment horizontal="center" vertical="center" wrapText="1"/>
    </xf>
    <xf numFmtId="0" fontId="15" fillId="3" borderId="8" xfId="22" applyFont="1" applyFill="1" applyBorder="1" applyAlignment="1">
      <alignment horizontal="left" vertical="center" wrapText="1"/>
    </xf>
    <xf numFmtId="0" fontId="15" fillId="3" borderId="7" xfId="22" applyFont="1" applyFill="1" applyBorder="1" applyAlignment="1">
      <alignment horizontal="left" vertical="center" wrapText="1"/>
    </xf>
    <xf numFmtId="0" fontId="15" fillId="3" borderId="6" xfId="22" applyFont="1" applyFill="1" applyBorder="1" applyAlignment="1">
      <alignment horizontal="left" vertical="center" wrapText="1"/>
    </xf>
    <xf numFmtId="1" fontId="3" fillId="3" borderId="8" xfId="22" applyNumberFormat="1" applyFont="1" applyFill="1" applyBorder="1" applyAlignment="1">
      <alignment horizontal="left" vertical="top" wrapText="1"/>
    </xf>
    <xf numFmtId="1" fontId="3" fillId="3" borderId="7" xfId="22" applyNumberFormat="1" applyFont="1" applyFill="1" applyBorder="1" applyAlignment="1">
      <alignment horizontal="left" vertical="top" wrapText="1"/>
    </xf>
    <xf numFmtId="1" fontId="3" fillId="3" borderId="6" xfId="22" applyNumberFormat="1" applyFont="1" applyFill="1" applyBorder="1" applyAlignment="1">
      <alignment horizontal="left" vertical="top" wrapText="1"/>
    </xf>
    <xf numFmtId="1" fontId="3" fillId="3" borderId="11" xfId="22" applyNumberFormat="1" applyFont="1" applyFill="1" applyBorder="1" applyAlignment="1">
      <alignment horizontal="left" vertical="top" wrapText="1"/>
    </xf>
    <xf numFmtId="1" fontId="3" fillId="3" borderId="10" xfId="22" applyNumberFormat="1" applyFont="1" applyFill="1" applyBorder="1" applyAlignment="1">
      <alignment horizontal="left" vertical="top" wrapText="1"/>
    </xf>
    <xf numFmtId="1" fontId="3" fillId="3" borderId="9" xfId="22" applyNumberFormat="1" applyFont="1" applyFill="1" applyBorder="1" applyAlignment="1">
      <alignment horizontal="left" vertical="top" wrapText="1"/>
    </xf>
    <xf numFmtId="0" fontId="15" fillId="3" borderId="8" xfId="22" applyFont="1" applyFill="1" applyBorder="1" applyAlignment="1">
      <alignment horizontal="center" vertical="center" wrapText="1"/>
    </xf>
    <xf numFmtId="0" fontId="15" fillId="3" borderId="7" xfId="22" applyFont="1" applyFill="1" applyBorder="1" applyAlignment="1">
      <alignment horizontal="center" vertical="center" wrapText="1"/>
    </xf>
    <xf numFmtId="0" fontId="15" fillId="3" borderId="6" xfId="22" applyFont="1" applyFill="1" applyBorder="1" applyAlignment="1">
      <alignment horizontal="center" vertical="center" wrapText="1"/>
    </xf>
    <xf numFmtId="0" fontId="15" fillId="0" borderId="2" xfId="23" applyFont="1" applyBorder="1" applyAlignment="1">
      <alignment horizontal="center" vertical="center" wrapText="1"/>
    </xf>
    <xf numFmtId="0" fontId="15" fillId="0" borderId="3" xfId="23" applyFont="1" applyBorder="1" applyAlignment="1">
      <alignment horizontal="left" vertical="center" wrapText="1"/>
    </xf>
    <xf numFmtId="0" fontId="15" fillId="0" borderId="2" xfId="24" applyFont="1" applyFill="1" applyBorder="1" applyAlignment="1">
      <alignment horizontal="center" vertical="center" wrapText="1"/>
    </xf>
    <xf numFmtId="1" fontId="3" fillId="0" borderId="3" xfId="24" applyNumberFormat="1" applyFont="1" applyFill="1" applyBorder="1" applyAlignment="1">
      <alignment horizontal="left" vertical="top" wrapText="1"/>
    </xf>
    <xf numFmtId="0" fontId="15" fillId="0" borderId="3" xfId="24" applyFont="1" applyFill="1" applyBorder="1" applyAlignment="1">
      <alignment horizontal="left" vertical="center" wrapText="1"/>
    </xf>
    <xf numFmtId="0" fontId="8" fillId="0" borderId="2" xfId="25" applyFont="1" applyBorder="1" applyAlignment="1">
      <alignment horizontal="center" vertical="center" wrapText="1"/>
    </xf>
    <xf numFmtId="1" fontId="3" fillId="0" borderId="5" xfId="25" applyNumberFormat="1" applyFont="1" applyBorder="1" applyAlignment="1">
      <alignment horizontal="left" vertical="top" wrapText="1"/>
    </xf>
    <xf numFmtId="0" fontId="15" fillId="0" borderId="3" xfId="25" applyFont="1" applyBorder="1" applyAlignment="1">
      <alignment horizontal="left" vertical="center" wrapText="1"/>
    </xf>
    <xf numFmtId="1" fontId="3" fillId="0" borderId="3" xfId="25" applyNumberFormat="1" applyFont="1" applyBorder="1" applyAlignment="1">
      <alignment horizontal="left" vertical="top" wrapText="1"/>
    </xf>
    <xf numFmtId="0" fontId="8" fillId="0" borderId="2" xfId="26" applyFont="1" applyBorder="1" applyAlignment="1">
      <alignment horizontal="center" vertical="center" wrapText="1"/>
    </xf>
    <xf numFmtId="0" fontId="15" fillId="0" borderId="3" xfId="26" applyFont="1" applyBorder="1" applyAlignment="1">
      <alignment horizontal="left" vertical="center" wrapText="1"/>
    </xf>
    <xf numFmtId="0" fontId="15" fillId="0" borderId="17" xfId="28" applyFont="1" applyBorder="1" applyAlignment="1">
      <alignment horizontal="right" vertical="top"/>
    </xf>
    <xf numFmtId="0" fontId="15" fillId="0" borderId="18" xfId="28" applyFont="1" applyBorder="1" applyAlignment="1">
      <alignment horizontal="right" vertical="top"/>
    </xf>
    <xf numFmtId="0" fontId="15" fillId="0" borderId="19" xfId="28" applyFont="1" applyBorder="1" applyAlignment="1">
      <alignment horizontal="right" vertical="top"/>
    </xf>
    <xf numFmtId="0" fontId="15" fillId="0" borderId="17" xfId="0" applyFont="1" applyFill="1" applyBorder="1" applyAlignment="1">
      <alignment horizontal="left" vertical="center" wrapText="1"/>
    </xf>
    <xf numFmtId="0" fontId="15" fillId="0" borderId="19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left" vertical="top" wrapText="1"/>
    </xf>
    <xf numFmtId="1" fontId="3" fillId="0" borderId="18" xfId="0" applyNumberFormat="1" applyFont="1" applyFill="1" applyBorder="1" applyAlignment="1">
      <alignment horizontal="left" vertical="top" wrapText="1"/>
    </xf>
    <xf numFmtId="1" fontId="3" fillId="0" borderId="19" xfId="0" applyNumberFormat="1" applyFont="1" applyFill="1" applyBorder="1" applyAlignment="1">
      <alignment horizontal="left" vertical="top" wrapText="1"/>
    </xf>
    <xf numFmtId="0" fontId="15" fillId="0" borderId="17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15" xfId="28" applyFont="1" applyBorder="1" applyAlignment="1">
      <alignment horizontal="right" vertical="top"/>
    </xf>
    <xf numFmtId="0" fontId="15" fillId="0" borderId="14" xfId="28" applyFont="1" applyBorder="1" applyAlignment="1">
      <alignment horizontal="right" vertical="top"/>
    </xf>
    <xf numFmtId="0" fontId="15" fillId="0" borderId="16" xfId="28" applyFont="1" applyBorder="1" applyAlignment="1">
      <alignment horizontal="right" vertical="top"/>
    </xf>
    <xf numFmtId="1" fontId="3" fillId="0" borderId="17" xfId="20" applyNumberFormat="1" applyFont="1" applyFill="1" applyBorder="1" applyAlignment="1">
      <alignment horizontal="left" vertical="top" wrapText="1"/>
    </xf>
    <xf numFmtId="1" fontId="3" fillId="0" borderId="18" xfId="20" applyNumberFormat="1" applyFont="1" applyFill="1" applyBorder="1" applyAlignment="1">
      <alignment horizontal="left" vertical="top" wrapText="1"/>
    </xf>
    <xf numFmtId="1" fontId="3" fillId="0" borderId="19" xfId="20" applyNumberFormat="1" applyFont="1" applyFill="1" applyBorder="1" applyAlignment="1">
      <alignment horizontal="left" vertical="top" wrapText="1"/>
    </xf>
    <xf numFmtId="0" fontId="15" fillId="0" borderId="17" xfId="20" applyFont="1" applyFill="1" applyBorder="1" applyAlignment="1">
      <alignment horizontal="left" vertical="center" wrapText="1"/>
    </xf>
    <xf numFmtId="0" fontId="15" fillId="0" borderId="18" xfId="20" applyFont="1" applyFill="1" applyBorder="1" applyAlignment="1">
      <alignment horizontal="left" vertical="center" wrapText="1"/>
    </xf>
    <xf numFmtId="0" fontId="15" fillId="0" borderId="19" xfId="20" applyFont="1" applyFill="1" applyBorder="1" applyAlignment="1">
      <alignment horizontal="left" vertical="center" wrapText="1"/>
    </xf>
    <xf numFmtId="0" fontId="25" fillId="0" borderId="17" xfId="28" applyFont="1" applyBorder="1" applyAlignment="1">
      <alignment horizontal="right" vertical="top"/>
    </xf>
    <xf numFmtId="0" fontId="25" fillId="0" borderId="18" xfId="28" applyFont="1" applyBorder="1" applyAlignment="1">
      <alignment horizontal="right" vertical="top"/>
    </xf>
    <xf numFmtId="0" fontId="25" fillId="0" borderId="19" xfId="28" applyFont="1" applyBorder="1" applyAlignment="1">
      <alignment horizontal="right" vertical="top"/>
    </xf>
    <xf numFmtId="0" fontId="5" fillId="0" borderId="2" xfId="0" applyFont="1" applyBorder="1" applyAlignment="1">
      <alignment horizontal="left" vertical="top" wrapText="1"/>
    </xf>
    <xf numFmtId="0" fontId="15" fillId="3" borderId="20" xfId="22" applyFont="1" applyFill="1" applyBorder="1" applyAlignment="1">
      <alignment horizontal="left" vertical="center" wrapText="1"/>
    </xf>
    <xf numFmtId="0" fontId="15" fillId="3" borderId="21" xfId="22" applyFont="1" applyFill="1" applyBorder="1" applyAlignment="1">
      <alignment horizontal="left" vertical="center" wrapText="1"/>
    </xf>
    <xf numFmtId="0" fontId="15" fillId="3" borderId="22" xfId="22" applyFont="1" applyFill="1" applyBorder="1" applyAlignment="1">
      <alignment horizontal="left" vertical="center" wrapText="1"/>
    </xf>
    <xf numFmtId="1" fontId="3" fillId="3" borderId="23" xfId="22" applyNumberFormat="1" applyFont="1" applyFill="1" applyBorder="1" applyAlignment="1">
      <alignment horizontal="left" vertical="top" wrapText="1"/>
    </xf>
    <xf numFmtId="1" fontId="3" fillId="3" borderId="24" xfId="22" applyNumberFormat="1" applyFont="1" applyFill="1" applyBorder="1" applyAlignment="1">
      <alignment horizontal="left" vertical="top" wrapText="1"/>
    </xf>
    <xf numFmtId="1" fontId="3" fillId="3" borderId="25" xfId="22" applyNumberFormat="1" applyFont="1" applyFill="1" applyBorder="1" applyAlignment="1">
      <alignment horizontal="left" vertical="top" wrapText="1"/>
    </xf>
    <xf numFmtId="1" fontId="3" fillId="3" borderId="20" xfId="22" applyNumberFormat="1" applyFont="1" applyFill="1" applyBorder="1" applyAlignment="1">
      <alignment horizontal="left" vertical="top" wrapText="1"/>
    </xf>
    <xf numFmtId="1" fontId="3" fillId="3" borderId="21" xfId="22" applyNumberFormat="1" applyFont="1" applyFill="1" applyBorder="1" applyAlignment="1">
      <alignment horizontal="left" vertical="top" wrapText="1"/>
    </xf>
    <xf numFmtId="1" fontId="3" fillId="3" borderId="22" xfId="22" applyNumberFormat="1" applyFont="1" applyFill="1" applyBorder="1" applyAlignment="1">
      <alignment horizontal="left" vertical="top" wrapText="1"/>
    </xf>
    <xf numFmtId="0" fontId="15" fillId="3" borderId="20" xfId="22" applyFont="1" applyFill="1" applyBorder="1" applyAlignment="1">
      <alignment vertical="center" wrapText="1"/>
    </xf>
    <xf numFmtId="0" fontId="15" fillId="3" borderId="21" xfId="22" applyFont="1" applyFill="1" applyBorder="1" applyAlignment="1">
      <alignment vertical="center" wrapText="1"/>
    </xf>
    <xf numFmtId="0" fontId="15" fillId="3" borderId="22" xfId="22" applyFont="1" applyFill="1" applyBorder="1" applyAlignment="1">
      <alignment vertical="center" wrapText="1"/>
    </xf>
    <xf numFmtId="0" fontId="25" fillId="0" borderId="15" xfId="28" applyFont="1" applyBorder="1" applyAlignment="1">
      <alignment horizontal="right" vertical="top"/>
    </xf>
    <xf numFmtId="0" fontId="25" fillId="0" borderId="14" xfId="28" applyFont="1" applyBorder="1" applyAlignment="1">
      <alignment horizontal="right" vertical="top"/>
    </xf>
    <xf numFmtId="0" fontId="25" fillId="0" borderId="16" xfId="28" applyFont="1" applyBorder="1" applyAlignment="1">
      <alignment horizontal="right" vertical="top"/>
    </xf>
    <xf numFmtId="1" fontId="3" fillId="0" borderId="17" xfId="24" applyNumberFormat="1" applyFont="1" applyFill="1" applyBorder="1" applyAlignment="1">
      <alignment horizontal="left" vertical="top" wrapText="1"/>
    </xf>
    <xf numFmtId="1" fontId="3" fillId="0" borderId="18" xfId="24" applyNumberFormat="1" applyFont="1" applyFill="1" applyBorder="1" applyAlignment="1">
      <alignment horizontal="left" vertical="top" wrapText="1"/>
    </xf>
    <xf numFmtId="1" fontId="3" fillId="0" borderId="19" xfId="24" applyNumberFormat="1" applyFont="1" applyFill="1" applyBorder="1" applyAlignment="1">
      <alignment horizontal="left" vertical="top" wrapText="1"/>
    </xf>
    <xf numFmtId="0" fontId="15" fillId="0" borderId="17" xfId="24" applyFont="1" applyFill="1" applyBorder="1" applyAlignment="1">
      <alignment horizontal="left" vertical="center" wrapText="1"/>
    </xf>
    <xf numFmtId="0" fontId="15" fillId="0" borderId="18" xfId="24" applyFont="1" applyFill="1" applyBorder="1" applyAlignment="1">
      <alignment horizontal="left" vertical="center" wrapText="1"/>
    </xf>
    <xf numFmtId="0" fontId="15" fillId="0" borderId="19" xfId="24" applyFont="1" applyFill="1" applyBorder="1" applyAlignment="1">
      <alignment horizontal="left" vertical="center" wrapText="1"/>
    </xf>
    <xf numFmtId="1" fontId="3" fillId="0" borderId="34" xfId="25" applyNumberFormat="1" applyFont="1" applyBorder="1" applyAlignment="1">
      <alignment horizontal="left" vertical="top" wrapText="1"/>
    </xf>
    <xf numFmtId="1" fontId="3" fillId="0" borderId="35" xfId="25" applyNumberFormat="1" applyFont="1" applyBorder="1" applyAlignment="1">
      <alignment horizontal="left" vertical="top" wrapText="1"/>
    </xf>
    <xf numFmtId="1" fontId="3" fillId="0" borderId="36" xfId="25" applyNumberFormat="1" applyFont="1" applyBorder="1" applyAlignment="1">
      <alignment horizontal="left" vertical="top" wrapText="1"/>
    </xf>
    <xf numFmtId="0" fontId="15" fillId="0" borderId="17" xfId="25" applyFont="1" applyBorder="1" applyAlignment="1">
      <alignment horizontal="left" vertical="center" wrapText="1"/>
    </xf>
    <xf numFmtId="0" fontId="15" fillId="0" borderId="18" xfId="25" applyFont="1" applyBorder="1" applyAlignment="1">
      <alignment horizontal="left" vertical="center" wrapText="1"/>
    </xf>
    <xf numFmtId="0" fontId="15" fillId="0" borderId="19" xfId="25" applyFont="1" applyBorder="1" applyAlignment="1">
      <alignment horizontal="left" vertical="center" wrapText="1"/>
    </xf>
    <xf numFmtId="0" fontId="15" fillId="0" borderId="17" xfId="26" applyFont="1" applyBorder="1" applyAlignment="1">
      <alignment horizontal="left" vertical="center" wrapText="1"/>
    </xf>
    <xf numFmtId="0" fontId="15" fillId="0" borderId="18" xfId="26" applyFont="1" applyBorder="1" applyAlignment="1">
      <alignment horizontal="left" vertical="center" wrapText="1"/>
    </xf>
    <xf numFmtId="0" fontId="15" fillId="0" borderId="19" xfId="26" applyFont="1" applyBorder="1" applyAlignment="1">
      <alignment horizontal="left" vertical="center" wrapText="1"/>
    </xf>
    <xf numFmtId="0" fontId="3" fillId="0" borderId="2" xfId="25" applyFont="1" applyAlignment="1">
      <alignment vertical="center" wrapText="1"/>
    </xf>
    <xf numFmtId="0" fontId="8" fillId="0" borderId="2" xfId="25" applyFont="1" applyAlignment="1">
      <alignment horizontal="center" vertical="center" wrapText="1"/>
    </xf>
    <xf numFmtId="0" fontId="8" fillId="0" borderId="2" xfId="25" applyFont="1" applyAlignment="1">
      <alignment horizontal="center" vertical="center" wrapText="1"/>
    </xf>
    <xf numFmtId="0" fontId="9" fillId="0" borderId="2" xfId="25" applyFont="1" applyAlignment="1">
      <alignment vertical="center" wrapText="1"/>
    </xf>
    <xf numFmtId="0" fontId="4" fillId="0" borderId="2" xfId="25" applyFont="1" applyAlignment="1">
      <alignment horizontal="center" vertical="center" wrapText="1"/>
    </xf>
    <xf numFmtId="0" fontId="5" fillId="0" borderId="2" xfId="25" applyFont="1" applyAlignment="1">
      <alignment vertical="center" wrapText="1"/>
    </xf>
    <xf numFmtId="0" fontId="4" fillId="0" borderId="3" xfId="24" applyFont="1" applyBorder="1" applyAlignment="1">
      <alignment horizontal="left" vertical="center" wrapText="1"/>
    </xf>
    <xf numFmtId="0" fontId="4" fillId="0" borderId="3" xfId="22" applyFont="1" applyBorder="1" applyAlignment="1">
      <alignment horizontal="left" vertical="top" wrapText="1"/>
    </xf>
    <xf numFmtId="0" fontId="5" fillId="0" borderId="2" xfId="25" applyFont="1" applyAlignment="1">
      <alignment horizontal="center" vertical="center" wrapText="1"/>
    </xf>
    <xf numFmtId="0" fontId="12" fillId="0" borderId="2" xfId="25" applyFont="1" applyAlignment="1">
      <alignment horizontal="center" vertical="center" wrapText="1"/>
    </xf>
    <xf numFmtId="1" fontId="19" fillId="0" borderId="2" xfId="25" applyNumberFormat="1" applyFont="1" applyAlignment="1">
      <alignment horizontal="center" vertical="center" shrinkToFit="1"/>
    </xf>
    <xf numFmtId="0" fontId="12" fillId="0" borderId="2" xfId="25" applyFont="1" applyAlignment="1">
      <alignment horizontal="left" vertical="center" wrapText="1"/>
    </xf>
    <xf numFmtId="0" fontId="12" fillId="0" borderId="2" xfId="25" applyFont="1"/>
    <xf numFmtId="0" fontId="20" fillId="0" borderId="0" xfId="0" applyFont="1" applyAlignment="1">
      <alignment horizontal="left"/>
    </xf>
    <xf numFmtId="0" fontId="20" fillId="0" borderId="2" xfId="0" applyFont="1" applyBorder="1"/>
    <xf numFmtId="0" fontId="22" fillId="0" borderId="2" xfId="0" applyFont="1" applyBorder="1" applyAlignment="1">
      <alignment horizontal="center" vertical="top"/>
    </xf>
    <xf numFmtId="0" fontId="20" fillId="0" borderId="0" xfId="0" applyFont="1" applyAlignment="1">
      <alignment horizontal="left" wrapText="1"/>
    </xf>
    <xf numFmtId="0" fontId="4" fillId="0" borderId="2" xfId="25" applyFont="1" applyAlignment="1">
      <alignment horizontal="center" vertical="top"/>
    </xf>
    <xf numFmtId="4" fontId="21" fillId="2" borderId="3" xfId="25" applyNumberFormat="1" applyFont="1" applyFill="1" applyBorder="1" applyAlignment="1">
      <alignment horizontal="center" vertical="center" wrapText="1"/>
    </xf>
    <xf numFmtId="4" fontId="14" fillId="7" borderId="2" xfId="25" applyNumberFormat="1" applyFont="1" applyFill="1" applyBorder="1" applyAlignment="1">
      <alignment horizontal="center" vertical="center" wrapText="1"/>
    </xf>
    <xf numFmtId="4" fontId="14" fillId="7" borderId="3" xfId="25" applyNumberFormat="1" applyFont="1" applyFill="1" applyBorder="1" applyAlignment="1">
      <alignment horizontal="center" vertical="center" wrapText="1"/>
    </xf>
  </cellXfs>
  <cellStyles count="29">
    <cellStyle name="Обычный" xfId="0" builtinId="0"/>
    <cellStyle name="Обычный 10" xfId="23" xr:uid="{00000000-0005-0000-0000-000001000000}"/>
    <cellStyle name="Обычный 11" xfId="24" xr:uid="{00000000-0005-0000-0000-000002000000}"/>
    <cellStyle name="Обычный 12" xfId="25" xr:uid="{00000000-0005-0000-0000-000003000000}"/>
    <cellStyle name="Обычный 13" xfId="26" xr:uid="{00000000-0005-0000-0000-000004000000}"/>
    <cellStyle name="Обычный 2" xfId="2" xr:uid="{00000000-0005-0000-0000-000005000000}"/>
    <cellStyle name="Обычный 2 2" xfId="7" xr:uid="{00000000-0005-0000-0000-000006000000}"/>
    <cellStyle name="Обычный 23 2 2 2 2" xfId="4" xr:uid="{00000000-0005-0000-0000-000007000000}"/>
    <cellStyle name="Обычный 23 2 2 2 2 2" xfId="6" xr:uid="{00000000-0005-0000-0000-000008000000}"/>
    <cellStyle name="Обычный 23 2 2 2 2 2 2" xfId="9" xr:uid="{00000000-0005-0000-0000-000009000000}"/>
    <cellStyle name="Обычный 23 2 2 2 2 2 2 2" xfId="19" xr:uid="{00000000-0005-0000-0000-00000A000000}"/>
    <cellStyle name="Обычный 23 2 2 2 2 2 2 3" xfId="14" xr:uid="{00000000-0005-0000-0000-00000B000000}"/>
    <cellStyle name="Обычный 23 2 2 2 2 2 3" xfId="17" xr:uid="{00000000-0005-0000-0000-00000C000000}"/>
    <cellStyle name="Обычный 23 2 2 2 2 2 4" xfId="12" xr:uid="{00000000-0005-0000-0000-00000D000000}"/>
    <cellStyle name="Обычный 23 2 2 2 2 3" xfId="8" xr:uid="{00000000-0005-0000-0000-00000E000000}"/>
    <cellStyle name="Обычный 23 2 2 2 2 3 2" xfId="18" xr:uid="{00000000-0005-0000-0000-00000F000000}"/>
    <cellStyle name="Обычный 23 2 2 2 2 3 3" xfId="13" xr:uid="{00000000-0005-0000-0000-000010000000}"/>
    <cellStyle name="Обычный 23 2 2 2 2 4" xfId="16" xr:uid="{00000000-0005-0000-0000-000011000000}"/>
    <cellStyle name="Обычный 23 2 2 2 2 5" xfId="11" xr:uid="{00000000-0005-0000-0000-000012000000}"/>
    <cellStyle name="Обычный 3" xfId="3" xr:uid="{00000000-0005-0000-0000-000013000000}"/>
    <cellStyle name="Обычный 4" xfId="1" xr:uid="{00000000-0005-0000-0000-000014000000}"/>
    <cellStyle name="Обычный 5" xfId="15" xr:uid="{00000000-0005-0000-0000-000015000000}"/>
    <cellStyle name="Обычный 5 2" xfId="27" xr:uid="{00000000-0005-0000-0000-000016000000}"/>
    <cellStyle name="Обычный 6" xfId="10" xr:uid="{00000000-0005-0000-0000-000017000000}"/>
    <cellStyle name="Обычный 7" xfId="20" xr:uid="{00000000-0005-0000-0000-000018000000}"/>
    <cellStyle name="Обычный 8" xfId="21" xr:uid="{00000000-0005-0000-0000-000019000000}"/>
    <cellStyle name="Обычный 9" xfId="22" xr:uid="{00000000-0005-0000-0000-00001A000000}"/>
    <cellStyle name="Обычный_Ф-2 кровля уч.356 ПЖС №3" xfId="28" xr:uid="{2364D3F6-9F02-4597-BBCE-0DBA163B8842}"/>
    <cellStyle name="Хвост" xfId="5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  <outlinePr summaryBelow="0" summaryRight="0"/>
    <pageSetUpPr autoPageBreaks="0"/>
  </sheetPr>
  <dimension ref="A1:J68"/>
  <sheetViews>
    <sheetView view="pageBreakPreview" topLeftCell="A2" zoomScale="55" zoomScaleNormal="85" zoomScaleSheetLayoutView="55" workbookViewId="0">
      <selection activeCell="H18" sqref="H18"/>
    </sheetView>
  </sheetViews>
  <sheetFormatPr defaultColWidth="10.5" defaultRowHeight="11.45" customHeight="1" x14ac:dyDescent="0.25"/>
  <cols>
    <col min="1" max="1" width="9.1640625" style="1" customWidth="1"/>
    <col min="2" max="2" width="6.1640625" style="20" customWidth="1"/>
    <col min="3" max="3" width="58.83203125" style="25" customWidth="1"/>
    <col min="4" max="5" width="17.5" style="20" customWidth="1"/>
    <col min="6" max="6" width="29" style="20" customWidth="1"/>
    <col min="7" max="7" width="30.1640625" style="20" customWidth="1"/>
    <col min="8" max="8" width="12" style="1" customWidth="1"/>
  </cols>
  <sheetData>
    <row r="1" spans="1:10" s="1" customFormat="1" ht="15.95" customHeight="1" x14ac:dyDescent="0.25">
      <c r="B1" s="20"/>
      <c r="C1" s="25"/>
      <c r="D1" s="20"/>
      <c r="E1" s="20"/>
      <c r="F1" s="20"/>
      <c r="G1" s="16" t="s">
        <v>288</v>
      </c>
    </row>
    <row r="2" spans="1:10" ht="15.75" x14ac:dyDescent="0.25">
      <c r="G2" s="14" t="s">
        <v>289</v>
      </c>
    </row>
    <row r="3" spans="1:10" ht="17.100000000000001" customHeight="1" x14ac:dyDescent="0.2">
      <c r="B3" s="2"/>
      <c r="C3" s="2"/>
      <c r="D3" s="2"/>
      <c r="E3" s="2"/>
      <c r="F3" s="2"/>
      <c r="G3" s="2"/>
      <c r="H3" s="3"/>
    </row>
    <row r="4" spans="1:10" ht="40.5" customHeight="1" x14ac:dyDescent="0.2">
      <c r="B4" s="494" t="s">
        <v>42</v>
      </c>
      <c r="C4" s="494"/>
      <c r="D4" s="494"/>
      <c r="E4" s="494"/>
      <c r="F4" s="494"/>
      <c r="G4" s="494"/>
      <c r="H4" s="4"/>
    </row>
    <row r="5" spans="1:10" ht="57" customHeight="1" x14ac:dyDescent="0.2">
      <c r="A5" s="12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5"/>
    </row>
    <row r="6" spans="1:10" s="6" customFormat="1" ht="15.75" x14ac:dyDescent="0.2">
      <c r="A6" s="8"/>
      <c r="B6" s="496" t="s">
        <v>315</v>
      </c>
      <c r="C6" s="496"/>
      <c r="D6" s="496"/>
      <c r="E6" s="496"/>
      <c r="F6" s="496"/>
      <c r="G6" s="496"/>
      <c r="H6" s="7"/>
      <c r="I6" s="7"/>
      <c r="J6" s="8"/>
    </row>
    <row r="7" spans="1:10" s="6" customFormat="1" ht="15.75" x14ac:dyDescent="0.2">
      <c r="A7" s="8"/>
      <c r="B7" s="496" t="s">
        <v>19</v>
      </c>
      <c r="C7" s="496"/>
      <c r="D7" s="496"/>
      <c r="E7" s="496"/>
      <c r="F7" s="496"/>
      <c r="G7" s="496"/>
      <c r="H7" s="7"/>
      <c r="I7" s="7"/>
      <c r="J7" s="8"/>
    </row>
    <row r="8" spans="1:10" s="36" customFormat="1" ht="47.25" x14ac:dyDescent="0.2">
      <c r="A8" s="29"/>
      <c r="B8" s="30">
        <v>1</v>
      </c>
      <c r="C8" s="28" t="s">
        <v>31</v>
      </c>
      <c r="D8" s="31" t="s">
        <v>30</v>
      </c>
      <c r="E8" s="32">
        <v>1</v>
      </c>
      <c r="F8" s="33" t="s">
        <v>14</v>
      </c>
      <c r="G8" s="34" t="s">
        <v>290</v>
      </c>
      <c r="H8" s="35"/>
    </row>
    <row r="9" spans="1:10" s="38" customFormat="1" ht="94.5" x14ac:dyDescent="0.2">
      <c r="A9" s="37"/>
      <c r="B9" s="30">
        <v>2</v>
      </c>
      <c r="C9" s="28" t="s">
        <v>32</v>
      </c>
      <c r="D9" s="31" t="s">
        <v>0</v>
      </c>
      <c r="E9" s="32">
        <v>1</v>
      </c>
      <c r="F9" s="33" t="s">
        <v>14</v>
      </c>
      <c r="G9" s="34" t="s">
        <v>291</v>
      </c>
      <c r="H9" s="35"/>
    </row>
    <row r="10" spans="1:10" s="38" customFormat="1" ht="78.75" x14ac:dyDescent="0.2">
      <c r="A10" s="37"/>
      <c r="B10" s="30">
        <v>3</v>
      </c>
      <c r="C10" s="28" t="s">
        <v>33</v>
      </c>
      <c r="D10" s="31" t="s">
        <v>0</v>
      </c>
      <c r="E10" s="32">
        <v>1</v>
      </c>
      <c r="F10" s="33" t="s">
        <v>14</v>
      </c>
      <c r="G10" s="34" t="s">
        <v>292</v>
      </c>
      <c r="H10" s="35"/>
    </row>
    <row r="11" spans="1:10" s="38" customFormat="1" ht="78.75" x14ac:dyDescent="0.2">
      <c r="A11" s="37"/>
      <c r="B11" s="30">
        <v>4</v>
      </c>
      <c r="C11" s="28" t="s">
        <v>25</v>
      </c>
      <c r="D11" s="31" t="s">
        <v>0</v>
      </c>
      <c r="E11" s="32">
        <v>10</v>
      </c>
      <c r="F11" s="33" t="s">
        <v>14</v>
      </c>
      <c r="G11" s="34" t="s">
        <v>293</v>
      </c>
      <c r="H11" s="35"/>
    </row>
    <row r="12" spans="1:10" s="38" customFormat="1" ht="78.75" x14ac:dyDescent="0.2">
      <c r="A12" s="37"/>
      <c r="B12" s="30">
        <v>5</v>
      </c>
      <c r="C12" s="28" t="s">
        <v>34</v>
      </c>
      <c r="D12" s="31" t="s">
        <v>0</v>
      </c>
      <c r="E12" s="32">
        <v>78</v>
      </c>
      <c r="F12" s="33" t="s">
        <v>14</v>
      </c>
      <c r="G12" s="34" t="s">
        <v>294</v>
      </c>
      <c r="H12" s="35"/>
    </row>
    <row r="13" spans="1:10" s="38" customFormat="1" ht="78.75" x14ac:dyDescent="0.2">
      <c r="A13" s="37"/>
      <c r="B13" s="30">
        <v>6</v>
      </c>
      <c r="C13" s="28" t="s">
        <v>35</v>
      </c>
      <c r="D13" s="31" t="s">
        <v>0</v>
      </c>
      <c r="E13" s="32">
        <v>147</v>
      </c>
      <c r="F13" s="33" t="s">
        <v>14</v>
      </c>
      <c r="G13" s="34" t="s">
        <v>295</v>
      </c>
      <c r="H13" s="35"/>
    </row>
    <row r="14" spans="1:10" s="38" customFormat="1" ht="78.75" x14ac:dyDescent="0.2">
      <c r="A14" s="37"/>
      <c r="B14" s="30">
        <v>7</v>
      </c>
      <c r="C14" s="28" t="s">
        <v>26</v>
      </c>
      <c r="D14" s="31" t="s">
        <v>0</v>
      </c>
      <c r="E14" s="32">
        <v>147</v>
      </c>
      <c r="F14" s="33" t="s">
        <v>14</v>
      </c>
      <c r="G14" s="34" t="s">
        <v>296</v>
      </c>
      <c r="H14" s="35"/>
    </row>
    <row r="15" spans="1:10" s="38" customFormat="1" ht="110.25" x14ac:dyDescent="0.2">
      <c r="A15" s="37"/>
      <c r="B15" s="30">
        <v>8</v>
      </c>
      <c r="C15" s="28" t="s">
        <v>10</v>
      </c>
      <c r="D15" s="31" t="s">
        <v>0</v>
      </c>
      <c r="E15" s="32">
        <v>147</v>
      </c>
      <c r="F15" s="33" t="s">
        <v>14</v>
      </c>
      <c r="G15" s="34" t="s">
        <v>297</v>
      </c>
      <c r="H15" s="35"/>
    </row>
    <row r="16" spans="1:10" s="38" customFormat="1" ht="94.5" x14ac:dyDescent="0.2">
      <c r="A16" s="37"/>
      <c r="B16" s="30">
        <v>9</v>
      </c>
      <c r="C16" s="28" t="s">
        <v>36</v>
      </c>
      <c r="D16" s="31" t="s">
        <v>0</v>
      </c>
      <c r="E16" s="39">
        <v>147</v>
      </c>
      <c r="F16" s="33" t="s">
        <v>14</v>
      </c>
      <c r="G16" s="34" t="s">
        <v>298</v>
      </c>
      <c r="H16" s="35"/>
    </row>
    <row r="17" spans="1:10" s="38" customFormat="1" ht="78.75" x14ac:dyDescent="0.2">
      <c r="A17" s="37"/>
      <c r="B17" s="30">
        <v>10</v>
      </c>
      <c r="C17" s="41" t="s">
        <v>43</v>
      </c>
      <c r="D17" s="31" t="s">
        <v>0</v>
      </c>
      <c r="E17" s="39">
        <v>147</v>
      </c>
      <c r="F17" s="33" t="s">
        <v>14</v>
      </c>
      <c r="G17" s="34" t="s">
        <v>299</v>
      </c>
      <c r="H17" s="35"/>
    </row>
    <row r="18" spans="1:10" s="38" customFormat="1" ht="47.25" x14ac:dyDescent="0.2">
      <c r="A18" s="37"/>
      <c r="B18" s="30">
        <v>11</v>
      </c>
      <c r="C18" s="28" t="s">
        <v>27</v>
      </c>
      <c r="D18" s="31" t="s">
        <v>0</v>
      </c>
      <c r="E18" s="39">
        <v>250</v>
      </c>
      <c r="F18" s="33" t="s">
        <v>14</v>
      </c>
      <c r="G18" s="34"/>
      <c r="H18" s="35"/>
    </row>
    <row r="19" spans="1:10" s="38" customFormat="1" ht="78.75" x14ac:dyDescent="0.2">
      <c r="A19" s="37"/>
      <c r="B19" s="30">
        <v>12</v>
      </c>
      <c r="C19" s="28" t="s">
        <v>37</v>
      </c>
      <c r="D19" s="31" t="s">
        <v>0</v>
      </c>
      <c r="E19" s="39">
        <v>78</v>
      </c>
      <c r="F19" s="33" t="s">
        <v>14</v>
      </c>
      <c r="G19" s="34" t="s">
        <v>300</v>
      </c>
      <c r="H19" s="35"/>
    </row>
    <row r="20" spans="1:10" s="38" customFormat="1" ht="15.75" x14ac:dyDescent="0.2">
      <c r="A20" s="37"/>
      <c r="B20" s="497" t="s">
        <v>17</v>
      </c>
      <c r="C20" s="497"/>
      <c r="D20" s="497"/>
      <c r="E20" s="497"/>
      <c r="F20" s="497"/>
      <c r="G20" s="497"/>
      <c r="H20" s="35"/>
    </row>
    <row r="21" spans="1:10" s="38" customFormat="1" ht="315" x14ac:dyDescent="0.2">
      <c r="A21" s="37"/>
      <c r="B21" s="32">
        <v>1</v>
      </c>
      <c r="C21" s="40" t="s">
        <v>309</v>
      </c>
      <c r="D21" s="31" t="s">
        <v>1</v>
      </c>
      <c r="E21" s="39">
        <v>1470</v>
      </c>
      <c r="F21" s="33" t="s">
        <v>14</v>
      </c>
      <c r="G21" s="41" t="s">
        <v>304</v>
      </c>
      <c r="H21" s="35"/>
    </row>
    <row r="22" spans="1:10" s="38" customFormat="1" ht="315" x14ac:dyDescent="0.2">
      <c r="A22" s="37"/>
      <c r="B22" s="32">
        <v>2</v>
      </c>
      <c r="C22" s="41" t="s">
        <v>310</v>
      </c>
      <c r="D22" s="31" t="s">
        <v>1</v>
      </c>
      <c r="E22" s="32">
        <v>1470</v>
      </c>
      <c r="F22" s="33" t="s">
        <v>14</v>
      </c>
      <c r="G22" s="41" t="s">
        <v>305</v>
      </c>
      <c r="H22" s="35"/>
    </row>
    <row r="23" spans="1:10" s="38" customFormat="1" ht="315" x14ac:dyDescent="0.2">
      <c r="A23" s="37"/>
      <c r="B23" s="30">
        <v>4</v>
      </c>
      <c r="C23" s="40" t="s">
        <v>311</v>
      </c>
      <c r="D23" s="31" t="s">
        <v>1</v>
      </c>
      <c r="E23" s="32">
        <v>100</v>
      </c>
      <c r="F23" s="33" t="s">
        <v>15</v>
      </c>
      <c r="G23" s="34" t="s">
        <v>306</v>
      </c>
      <c r="H23" s="35"/>
    </row>
    <row r="24" spans="1:10" s="38" customFormat="1" ht="315" x14ac:dyDescent="0.2">
      <c r="A24" s="37"/>
      <c r="B24" s="30">
        <v>5</v>
      </c>
      <c r="C24" s="40" t="s">
        <v>312</v>
      </c>
      <c r="D24" s="31" t="s">
        <v>1</v>
      </c>
      <c r="E24" s="32">
        <v>538</v>
      </c>
      <c r="F24" s="33" t="s">
        <v>15</v>
      </c>
      <c r="G24" s="34" t="s">
        <v>307</v>
      </c>
      <c r="H24" s="35"/>
    </row>
    <row r="25" spans="1:10" s="38" customFormat="1" ht="15.75" x14ac:dyDescent="0.2">
      <c r="A25" s="37"/>
      <c r="B25" s="495" t="s">
        <v>18</v>
      </c>
      <c r="C25" s="495"/>
      <c r="D25" s="495"/>
      <c r="E25" s="495"/>
      <c r="F25" s="495"/>
      <c r="G25" s="495"/>
      <c r="H25" s="35"/>
    </row>
    <row r="26" spans="1:10" s="38" customFormat="1" ht="110.25" x14ac:dyDescent="0.2">
      <c r="A26" s="37"/>
      <c r="B26" s="30">
        <v>1</v>
      </c>
      <c r="C26" s="40" t="s">
        <v>11</v>
      </c>
      <c r="D26" s="31" t="s">
        <v>1</v>
      </c>
      <c r="E26" s="32">
        <v>605</v>
      </c>
      <c r="F26" s="33" t="s">
        <v>15</v>
      </c>
      <c r="G26" s="34" t="s">
        <v>308</v>
      </c>
      <c r="H26" s="35"/>
    </row>
    <row r="27" spans="1:10" s="38" customFormat="1" ht="110.25" x14ac:dyDescent="0.2">
      <c r="A27" s="37"/>
      <c r="B27" s="30">
        <v>2</v>
      </c>
      <c r="C27" s="41" t="s">
        <v>28</v>
      </c>
      <c r="D27" s="31" t="s">
        <v>1</v>
      </c>
      <c r="E27" s="39">
        <v>1470</v>
      </c>
      <c r="F27" s="33" t="s">
        <v>15</v>
      </c>
      <c r="G27" s="34" t="s">
        <v>314</v>
      </c>
      <c r="H27" s="35"/>
    </row>
    <row r="28" spans="1:10" s="6" customFormat="1" ht="15.75" x14ac:dyDescent="0.2">
      <c r="A28" s="8"/>
      <c r="B28" s="496" t="s">
        <v>316</v>
      </c>
      <c r="C28" s="496"/>
      <c r="D28" s="496"/>
      <c r="E28" s="496"/>
      <c r="F28" s="496"/>
      <c r="G28" s="496"/>
      <c r="H28" s="7"/>
      <c r="I28" s="7"/>
      <c r="J28" s="8"/>
    </row>
    <row r="29" spans="1:10" s="38" customFormat="1" ht="15.75" x14ac:dyDescent="0.2">
      <c r="A29" s="37"/>
      <c r="B29" s="495" t="s">
        <v>317</v>
      </c>
      <c r="C29" s="495"/>
      <c r="D29" s="495"/>
      <c r="E29" s="495"/>
      <c r="F29" s="495"/>
      <c r="G29" s="495"/>
      <c r="H29" s="35"/>
    </row>
    <row r="30" spans="1:10" s="38" customFormat="1" ht="94.5" x14ac:dyDescent="0.2">
      <c r="A30" s="37"/>
      <c r="B30" s="30">
        <v>1</v>
      </c>
      <c r="C30" s="28" t="s">
        <v>20</v>
      </c>
      <c r="D30" s="31" t="s">
        <v>0</v>
      </c>
      <c r="E30" s="32">
        <v>6</v>
      </c>
      <c r="F30" s="33" t="s">
        <v>15</v>
      </c>
      <c r="G30" s="34" t="s">
        <v>320</v>
      </c>
      <c r="H30" s="35"/>
    </row>
    <row r="31" spans="1:10" s="38" customFormat="1" ht="78.75" x14ac:dyDescent="0.2">
      <c r="A31" s="37"/>
      <c r="B31" s="30">
        <v>2</v>
      </c>
      <c r="C31" s="28" t="s">
        <v>21</v>
      </c>
      <c r="D31" s="31" t="s">
        <v>0</v>
      </c>
      <c r="E31" s="32">
        <v>1</v>
      </c>
      <c r="F31" s="33" t="s">
        <v>15</v>
      </c>
      <c r="G31" s="34" t="s">
        <v>321</v>
      </c>
      <c r="H31" s="35"/>
    </row>
    <row r="32" spans="1:10" s="38" customFormat="1" ht="94.5" x14ac:dyDescent="0.2">
      <c r="A32" s="37"/>
      <c r="B32" s="30">
        <v>3</v>
      </c>
      <c r="C32" s="28" t="s">
        <v>319</v>
      </c>
      <c r="D32" s="31" t="s">
        <v>0</v>
      </c>
      <c r="E32" s="32">
        <v>1</v>
      </c>
      <c r="F32" s="33" t="s">
        <v>15</v>
      </c>
      <c r="G32" s="34" t="s">
        <v>293</v>
      </c>
      <c r="H32" s="35"/>
    </row>
    <row r="33" spans="1:8" s="38" customFormat="1" ht="94.5" x14ac:dyDescent="0.2">
      <c r="A33" s="37"/>
      <c r="B33" s="30">
        <v>4</v>
      </c>
      <c r="C33" s="28" t="s">
        <v>38</v>
      </c>
      <c r="D33" s="31" t="s">
        <v>0</v>
      </c>
      <c r="E33" s="32">
        <v>3</v>
      </c>
      <c r="F33" s="33" t="s">
        <v>15</v>
      </c>
      <c r="G33" s="34" t="s">
        <v>294</v>
      </c>
      <c r="H33" s="35"/>
    </row>
    <row r="34" spans="1:8" s="38" customFormat="1" ht="126" x14ac:dyDescent="0.2">
      <c r="A34" s="37"/>
      <c r="B34" s="30">
        <v>5</v>
      </c>
      <c r="C34" s="28" t="s">
        <v>12</v>
      </c>
      <c r="D34" s="31" t="s">
        <v>0</v>
      </c>
      <c r="E34" s="32">
        <v>6</v>
      </c>
      <c r="F34" s="33" t="s">
        <v>15</v>
      </c>
      <c r="G34" s="34" t="s">
        <v>322</v>
      </c>
      <c r="H34" s="35"/>
    </row>
    <row r="35" spans="1:8" s="38" customFormat="1" ht="78.75" x14ac:dyDescent="0.2">
      <c r="A35" s="37"/>
      <c r="B35" s="30">
        <v>6</v>
      </c>
      <c r="C35" s="28" t="s">
        <v>22</v>
      </c>
      <c r="D35" s="31" t="s">
        <v>0</v>
      </c>
      <c r="E35" s="32">
        <v>3</v>
      </c>
      <c r="F35" s="33" t="s">
        <v>15</v>
      </c>
      <c r="G35" s="34" t="s">
        <v>323</v>
      </c>
      <c r="H35" s="35"/>
    </row>
    <row r="36" spans="1:8" s="38" customFormat="1" ht="110.25" x14ac:dyDescent="0.2">
      <c r="A36" s="37"/>
      <c r="B36" s="30">
        <v>7</v>
      </c>
      <c r="C36" s="28" t="s">
        <v>23</v>
      </c>
      <c r="D36" s="31" t="s">
        <v>0</v>
      </c>
      <c r="E36" s="32">
        <v>4</v>
      </c>
      <c r="F36" s="33" t="s">
        <v>15</v>
      </c>
      <c r="G36" s="34" t="s">
        <v>296</v>
      </c>
      <c r="H36" s="35"/>
    </row>
    <row r="37" spans="1:8" s="38" customFormat="1" ht="110.25" x14ac:dyDescent="0.2">
      <c r="A37" s="37"/>
      <c r="B37" s="30">
        <v>8</v>
      </c>
      <c r="C37" s="28" t="s">
        <v>13</v>
      </c>
      <c r="D37" s="31" t="s">
        <v>0</v>
      </c>
      <c r="E37" s="32">
        <v>3</v>
      </c>
      <c r="F37" s="33" t="s">
        <v>15</v>
      </c>
      <c r="G37" s="34" t="s">
        <v>324</v>
      </c>
      <c r="H37" s="35"/>
    </row>
    <row r="38" spans="1:8" s="38" customFormat="1" ht="15.75" x14ac:dyDescent="0.25">
      <c r="A38" s="37"/>
      <c r="B38" s="493" t="s">
        <v>318</v>
      </c>
      <c r="C38" s="493"/>
      <c r="D38" s="493"/>
      <c r="E38" s="493"/>
      <c r="F38" s="493"/>
      <c r="G38" s="493"/>
      <c r="H38" s="35"/>
    </row>
    <row r="39" spans="1:8" s="38" customFormat="1" ht="204.75" x14ac:dyDescent="0.2">
      <c r="A39" s="37"/>
      <c r="B39" s="30">
        <v>1</v>
      </c>
      <c r="C39" s="40" t="s">
        <v>301</v>
      </c>
      <c r="D39" s="31" t="s">
        <v>1</v>
      </c>
      <c r="E39" s="39">
        <v>590</v>
      </c>
      <c r="F39" s="33" t="s">
        <v>16</v>
      </c>
      <c r="G39" s="34" t="s">
        <v>325</v>
      </c>
      <c r="H39" s="35"/>
    </row>
    <row r="40" spans="1:8" s="38" customFormat="1" ht="204.75" x14ac:dyDescent="0.2">
      <c r="A40" s="37"/>
      <c r="B40" s="30">
        <v>2</v>
      </c>
      <c r="C40" s="41" t="s">
        <v>302</v>
      </c>
      <c r="D40" s="31" t="s">
        <v>1</v>
      </c>
      <c r="E40" s="39">
        <v>90</v>
      </c>
      <c r="F40" s="33" t="s">
        <v>16</v>
      </c>
      <c r="G40" s="34" t="s">
        <v>326</v>
      </c>
      <c r="H40" s="35"/>
    </row>
    <row r="41" spans="1:8" s="38" customFormat="1" ht="204.75" x14ac:dyDescent="0.2">
      <c r="A41" s="37"/>
      <c r="B41" s="30">
        <v>3</v>
      </c>
      <c r="C41" s="41" t="s">
        <v>303</v>
      </c>
      <c r="D41" s="31" t="s">
        <v>1</v>
      </c>
      <c r="E41" s="39">
        <v>477</v>
      </c>
      <c r="F41" s="33" t="s">
        <v>16</v>
      </c>
      <c r="G41" s="34" t="s">
        <v>327</v>
      </c>
      <c r="H41" s="35"/>
    </row>
    <row r="42" spans="1:8" s="38" customFormat="1" ht="15.75" x14ac:dyDescent="0.25">
      <c r="A42" s="37"/>
      <c r="B42" s="493" t="s">
        <v>18</v>
      </c>
      <c r="C42" s="493"/>
      <c r="D42" s="493"/>
      <c r="E42" s="493"/>
      <c r="F42" s="493"/>
      <c r="G42" s="493"/>
      <c r="H42" s="35"/>
    </row>
    <row r="43" spans="1:8" s="38" customFormat="1" ht="110.25" x14ac:dyDescent="0.2">
      <c r="A43" s="37"/>
      <c r="B43" s="30">
        <v>1</v>
      </c>
      <c r="C43" s="40" t="s">
        <v>29</v>
      </c>
      <c r="D43" s="31" t="s">
        <v>1</v>
      </c>
      <c r="E43" s="39">
        <v>335</v>
      </c>
      <c r="F43" s="33" t="s">
        <v>16</v>
      </c>
      <c r="G43" s="34" t="s">
        <v>359</v>
      </c>
      <c r="H43" s="35"/>
    </row>
    <row r="44" spans="1:8" s="38" customFormat="1" ht="31.5" x14ac:dyDescent="0.2">
      <c r="A44" s="37"/>
      <c r="B44" s="30">
        <v>2</v>
      </c>
      <c r="C44" s="28" t="s">
        <v>24</v>
      </c>
      <c r="D44" s="31" t="s">
        <v>0</v>
      </c>
      <c r="E44" s="39">
        <v>92</v>
      </c>
      <c r="F44" s="33" t="s">
        <v>16</v>
      </c>
      <c r="G44" s="34"/>
      <c r="H44" s="35"/>
    </row>
    <row r="45" spans="1:8" s="38" customFormat="1" ht="63" x14ac:dyDescent="0.2">
      <c r="A45" s="37"/>
      <c r="B45" s="30">
        <v>3</v>
      </c>
      <c r="C45" s="41" t="s">
        <v>41</v>
      </c>
      <c r="D45" s="31" t="s">
        <v>0</v>
      </c>
      <c r="E45" s="39">
        <v>92</v>
      </c>
      <c r="F45" s="33" t="s">
        <v>16</v>
      </c>
      <c r="G45" s="34" t="s">
        <v>313</v>
      </c>
      <c r="H45" s="35"/>
    </row>
    <row r="46" spans="1:8" s="38" customFormat="1" ht="15.75" x14ac:dyDescent="0.25">
      <c r="A46" s="37"/>
      <c r="B46" s="493" t="s">
        <v>86</v>
      </c>
      <c r="C46" s="493"/>
      <c r="D46" s="493"/>
      <c r="E46" s="493"/>
      <c r="F46" s="493"/>
      <c r="G46" s="493"/>
      <c r="H46" s="35"/>
    </row>
    <row r="47" spans="1:8" s="38" customFormat="1" ht="31.5" x14ac:dyDescent="0.2">
      <c r="A47" s="37"/>
      <c r="B47" s="30">
        <v>1</v>
      </c>
      <c r="C47" s="42" t="s">
        <v>39</v>
      </c>
      <c r="D47" s="31" t="s">
        <v>30</v>
      </c>
      <c r="E47" s="39">
        <v>1</v>
      </c>
      <c r="F47" s="33" t="s">
        <v>40</v>
      </c>
      <c r="G47" s="34"/>
      <c r="H47" s="35"/>
    </row>
    <row r="48" spans="1:8" s="38" customFormat="1" ht="15.75" x14ac:dyDescent="0.2">
      <c r="A48" s="37"/>
      <c r="B48" s="43"/>
      <c r="C48" s="43"/>
      <c r="D48" s="35"/>
      <c r="E48" s="35"/>
      <c r="F48" s="44"/>
      <c r="G48" s="45"/>
      <c r="H48" s="35"/>
    </row>
    <row r="49" spans="1:10" s="38" customFormat="1" ht="15.75" x14ac:dyDescent="0.25">
      <c r="A49" s="37"/>
      <c r="B49" s="46"/>
      <c r="C49" s="345" t="s">
        <v>9</v>
      </c>
      <c r="D49" s="47"/>
      <c r="E49" s="48"/>
      <c r="F49" s="48"/>
      <c r="G49" s="49"/>
      <c r="H49" s="35"/>
    </row>
    <row r="50" spans="1:10" s="6" customFormat="1" ht="15.75" x14ac:dyDescent="0.25">
      <c r="A50" s="8"/>
      <c r="B50" s="21"/>
      <c r="C50" s="346" t="s">
        <v>8</v>
      </c>
      <c r="D50" s="17"/>
      <c r="E50" s="22"/>
      <c r="F50" s="22"/>
      <c r="G50" s="23"/>
      <c r="H50" s="15"/>
    </row>
    <row r="51" spans="1:10" s="6" customFormat="1" ht="15.75" x14ac:dyDescent="0.25">
      <c r="A51" s="8"/>
      <c r="B51" s="21"/>
      <c r="C51" s="26"/>
      <c r="D51" s="17"/>
      <c r="E51" s="22"/>
      <c r="F51" s="22"/>
      <c r="G51" s="23"/>
      <c r="H51" s="15"/>
    </row>
    <row r="52" spans="1:10" s="344" customFormat="1" ht="15" x14ac:dyDescent="0.25">
      <c r="A52" s="339"/>
      <c r="B52" s="340"/>
      <c r="C52" s="341" t="s">
        <v>363</v>
      </c>
      <c r="D52" s="492"/>
      <c r="E52" s="492"/>
      <c r="F52" s="492"/>
      <c r="G52" s="342" t="s">
        <v>364</v>
      </c>
      <c r="H52" s="343"/>
    </row>
    <row r="53" spans="1:10" s="6" customFormat="1" ht="15.75" x14ac:dyDescent="0.25">
      <c r="A53" s="8"/>
      <c r="B53" s="21"/>
      <c r="C53" s="26"/>
      <c r="D53" s="20"/>
      <c r="E53" s="20"/>
      <c r="F53" s="20"/>
      <c r="G53" s="20"/>
      <c r="H53" s="15"/>
    </row>
    <row r="54" spans="1:10" s="6" customFormat="1" ht="15.75" x14ac:dyDescent="0.25">
      <c r="A54" s="8"/>
      <c r="B54" s="21"/>
      <c r="C54" s="26"/>
      <c r="D54" s="20"/>
      <c r="E54" s="20"/>
      <c r="F54" s="20"/>
      <c r="G54" s="20"/>
      <c r="H54" s="15"/>
    </row>
    <row r="55" spans="1:10" s="6" customFormat="1" ht="15.75" x14ac:dyDescent="0.25">
      <c r="A55" s="8"/>
      <c r="B55" s="21"/>
      <c r="C55" s="26"/>
      <c r="D55" s="20"/>
      <c r="E55" s="20"/>
      <c r="F55" s="20"/>
      <c r="G55" s="20"/>
      <c r="H55" s="15"/>
    </row>
    <row r="56" spans="1:10" s="6" customFormat="1" ht="15.75" x14ac:dyDescent="0.25">
      <c r="A56" s="1"/>
      <c r="B56" s="24"/>
      <c r="C56" s="27"/>
      <c r="D56" s="20"/>
      <c r="E56" s="20"/>
      <c r="F56" s="20"/>
      <c r="G56" s="20"/>
      <c r="H56" s="9"/>
    </row>
    <row r="57" spans="1:10" ht="17.100000000000001" customHeight="1" x14ac:dyDescent="0.25">
      <c r="B57" s="24"/>
      <c r="C57" s="27"/>
      <c r="H57" s="9"/>
    </row>
    <row r="58" spans="1:10" ht="17.100000000000001" customHeight="1" x14ac:dyDescent="0.25">
      <c r="H58" s="9"/>
    </row>
    <row r="59" spans="1:10" ht="17.100000000000001" customHeight="1" x14ac:dyDescent="0.25">
      <c r="A59" s="13"/>
      <c r="H59" s="10"/>
    </row>
    <row r="60" spans="1:10" ht="14.25" customHeight="1" x14ac:dyDescent="0.25">
      <c r="A60" s="13"/>
      <c r="H60" s="10"/>
      <c r="I60" s="10"/>
      <c r="J60" s="11"/>
    </row>
    <row r="61" spans="1:10" ht="15" customHeight="1" x14ac:dyDescent="0.25">
      <c r="A61" s="13"/>
      <c r="H61" s="10"/>
      <c r="I61" s="10"/>
      <c r="J61" s="11"/>
    </row>
    <row r="62" spans="1:10" ht="15.75" x14ac:dyDescent="0.25">
      <c r="A62" s="13"/>
      <c r="H62" s="10"/>
      <c r="I62" s="10"/>
      <c r="J62" s="11"/>
    </row>
    <row r="63" spans="1:10" ht="15.75" x14ac:dyDescent="0.25">
      <c r="A63" s="13"/>
      <c r="H63" s="10"/>
      <c r="I63" s="10"/>
      <c r="J63" s="11"/>
    </row>
    <row r="64" spans="1:10" ht="15.75" customHeight="1" x14ac:dyDescent="0.25">
      <c r="A64" s="13"/>
      <c r="I64" s="10"/>
      <c r="J64" s="11"/>
    </row>
    <row r="65" spans="1:1" ht="11.45" customHeight="1" x14ac:dyDescent="0.25">
      <c r="A65" s="13"/>
    </row>
    <row r="66" spans="1:1" ht="11.45" customHeight="1" x14ac:dyDescent="0.25">
      <c r="A66" s="13"/>
    </row>
    <row r="67" spans="1:1" ht="11.45" customHeight="1" x14ac:dyDescent="0.25">
      <c r="A67" s="12"/>
    </row>
    <row r="68" spans="1:1" ht="11.45" customHeight="1" x14ac:dyDescent="0.25">
      <c r="A68" s="12"/>
    </row>
  </sheetData>
  <mergeCells count="11">
    <mergeCell ref="D52:F52"/>
    <mergeCell ref="B46:G46"/>
    <mergeCell ref="B42:G42"/>
    <mergeCell ref="B4:G4"/>
    <mergeCell ref="B29:G29"/>
    <mergeCell ref="B38:G38"/>
    <mergeCell ref="B7:G7"/>
    <mergeCell ref="B20:G20"/>
    <mergeCell ref="B25:G25"/>
    <mergeCell ref="B6:G6"/>
    <mergeCell ref="B28:G28"/>
  </mergeCells>
  <phoneticPr fontId="0" type="noConversion"/>
  <pageMargins left="0" right="0" top="0" bottom="0" header="0" footer="0"/>
  <pageSetup paperSize="9" scale="71" fitToHeight="0" pageOrder="overThenDown" orientation="portrait" r:id="rId1"/>
  <rowBreaks count="1" manualBreakCount="1">
    <brk id="2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  <outlinePr summaryBelow="0" summaryRight="0"/>
    <pageSetUpPr autoPageBreaks="0" fitToPage="1"/>
  </sheetPr>
  <dimension ref="A1:J84"/>
  <sheetViews>
    <sheetView view="pageBreakPreview" zoomScale="55" zoomScaleNormal="85" zoomScaleSheetLayoutView="55" workbookViewId="0">
      <selection activeCell="C36" sqref="C36"/>
    </sheetView>
  </sheetViews>
  <sheetFormatPr defaultColWidth="10.5" defaultRowHeight="11.45" customHeight="1" x14ac:dyDescent="0.25"/>
  <cols>
    <col min="1" max="1" width="9.1640625" style="51" customWidth="1"/>
    <col min="2" max="2" width="6.1640625" style="52" customWidth="1"/>
    <col min="3" max="3" width="58.83203125" style="52" customWidth="1"/>
    <col min="4" max="5" width="17.5" style="52" customWidth="1"/>
    <col min="6" max="6" width="34" style="52" customWidth="1"/>
    <col min="7" max="7" width="25.1640625" style="52" customWidth="1"/>
    <col min="8" max="8" width="12" style="51" customWidth="1"/>
    <col min="9" max="16384" width="10.5" style="50"/>
  </cols>
  <sheetData>
    <row r="1" spans="1:10" s="51" customFormat="1" ht="15.95" customHeight="1" x14ac:dyDescent="0.25">
      <c r="B1" s="52"/>
      <c r="C1" s="52"/>
      <c r="D1" s="52"/>
      <c r="E1" s="52"/>
      <c r="F1" s="52"/>
      <c r="G1" s="16" t="s">
        <v>288</v>
      </c>
    </row>
    <row r="2" spans="1:10" s="55" customFormat="1" ht="15.75" x14ac:dyDescent="0.25">
      <c r="A2" s="51"/>
      <c r="B2" s="52"/>
      <c r="C2" s="52"/>
      <c r="D2" s="52"/>
      <c r="E2" s="52"/>
      <c r="F2" s="52"/>
      <c r="G2" s="14" t="s">
        <v>289</v>
      </c>
      <c r="H2" s="51"/>
    </row>
    <row r="3" spans="1:10" s="55" customFormat="1" ht="17.100000000000001" customHeight="1" x14ac:dyDescent="0.2">
      <c r="A3" s="51"/>
      <c r="B3" s="94"/>
      <c r="C3" s="94"/>
      <c r="D3" s="94"/>
      <c r="E3" s="94"/>
      <c r="F3" s="94"/>
      <c r="G3" s="94"/>
      <c r="H3" s="94"/>
    </row>
    <row r="4" spans="1:10" s="55" customFormat="1" ht="40.5" customHeight="1" x14ac:dyDescent="0.2">
      <c r="A4" s="51"/>
      <c r="B4" s="499" t="s">
        <v>84</v>
      </c>
      <c r="C4" s="499"/>
      <c r="D4" s="499"/>
      <c r="E4" s="499"/>
      <c r="F4" s="499"/>
      <c r="G4" s="499"/>
      <c r="H4" s="93"/>
    </row>
    <row r="5" spans="1:10" s="55" customFormat="1" ht="57" customHeight="1" x14ac:dyDescent="0.2">
      <c r="A5" s="53"/>
      <c r="B5" s="92" t="s">
        <v>2</v>
      </c>
      <c r="C5" s="92" t="s">
        <v>3</v>
      </c>
      <c r="D5" s="92" t="s">
        <v>4</v>
      </c>
      <c r="E5" s="92" t="s">
        <v>5</v>
      </c>
      <c r="F5" s="92" t="s">
        <v>6</v>
      </c>
      <c r="G5" s="91" t="s">
        <v>7</v>
      </c>
      <c r="H5" s="90"/>
    </row>
    <row r="6" spans="1:10" s="59" customFormat="1" ht="15.75" x14ac:dyDescent="0.2">
      <c r="A6" s="61"/>
      <c r="B6" s="501" t="s">
        <v>83</v>
      </c>
      <c r="C6" s="501"/>
      <c r="D6" s="501"/>
      <c r="E6" s="501"/>
      <c r="F6" s="501"/>
      <c r="G6" s="501"/>
      <c r="H6" s="89"/>
      <c r="I6" s="89"/>
      <c r="J6" s="61"/>
    </row>
    <row r="7" spans="1:10" s="59" customFormat="1" ht="126" x14ac:dyDescent="0.2">
      <c r="A7" s="61"/>
      <c r="B7" s="78">
        <v>1</v>
      </c>
      <c r="C7" s="88" t="s">
        <v>82</v>
      </c>
      <c r="D7" s="74" t="s">
        <v>0</v>
      </c>
      <c r="E7" s="80">
        <v>1</v>
      </c>
      <c r="F7" s="75" t="s">
        <v>70</v>
      </c>
      <c r="G7" s="84" t="s">
        <v>328</v>
      </c>
      <c r="H7" s="60"/>
    </row>
    <row r="8" spans="1:10" s="59" customFormat="1" ht="78.75" x14ac:dyDescent="0.2">
      <c r="A8" s="61"/>
      <c r="B8" s="78">
        <v>2</v>
      </c>
      <c r="C8" s="88" t="s">
        <v>81</v>
      </c>
      <c r="D8" s="74" t="s">
        <v>0</v>
      </c>
      <c r="E8" s="80">
        <v>3</v>
      </c>
      <c r="F8" s="75" t="s">
        <v>70</v>
      </c>
      <c r="G8" s="84" t="s">
        <v>329</v>
      </c>
      <c r="H8" s="60"/>
    </row>
    <row r="9" spans="1:10" s="59" customFormat="1" ht="94.5" x14ac:dyDescent="0.2">
      <c r="A9" s="61"/>
      <c r="B9" s="78">
        <v>3</v>
      </c>
      <c r="C9" s="88" t="s">
        <v>80</v>
      </c>
      <c r="D9" s="74" t="s">
        <v>0</v>
      </c>
      <c r="E9" s="80">
        <v>1</v>
      </c>
      <c r="F9" s="75" t="s">
        <v>70</v>
      </c>
      <c r="G9" s="84" t="s">
        <v>292</v>
      </c>
      <c r="H9" s="60"/>
    </row>
    <row r="10" spans="1:10" s="59" customFormat="1" ht="78.75" x14ac:dyDescent="0.25">
      <c r="A10" s="61"/>
      <c r="B10" s="78">
        <v>4</v>
      </c>
      <c r="C10" s="86" t="s">
        <v>79</v>
      </c>
      <c r="D10" s="74" t="s">
        <v>0</v>
      </c>
      <c r="E10" s="80">
        <v>1</v>
      </c>
      <c r="F10" s="75" t="s">
        <v>70</v>
      </c>
      <c r="G10" s="84" t="s">
        <v>330</v>
      </c>
      <c r="H10" s="60"/>
    </row>
    <row r="11" spans="1:10" s="59" customFormat="1" ht="126" x14ac:dyDescent="0.2">
      <c r="A11" s="61"/>
      <c r="B11" s="78">
        <v>5</v>
      </c>
      <c r="C11" s="88" t="s">
        <v>78</v>
      </c>
      <c r="D11" s="74" t="s">
        <v>0</v>
      </c>
      <c r="E11" s="80">
        <v>40</v>
      </c>
      <c r="F11" s="75" t="s">
        <v>70</v>
      </c>
      <c r="G11" s="84" t="s">
        <v>361</v>
      </c>
      <c r="H11" s="60"/>
    </row>
    <row r="12" spans="1:10" s="59" customFormat="1" ht="47.25" x14ac:dyDescent="0.2">
      <c r="A12" s="61"/>
      <c r="B12" s="78">
        <v>6</v>
      </c>
      <c r="C12" s="77" t="s">
        <v>77</v>
      </c>
      <c r="D12" s="74" t="s">
        <v>0</v>
      </c>
      <c r="E12" s="80">
        <v>254</v>
      </c>
      <c r="F12" s="75" t="s">
        <v>70</v>
      </c>
      <c r="G12" s="84" t="s">
        <v>331</v>
      </c>
      <c r="H12" s="60"/>
    </row>
    <row r="13" spans="1:10" s="59" customFormat="1" ht="78.75" x14ac:dyDescent="0.25">
      <c r="A13" s="61"/>
      <c r="B13" s="78">
        <v>7</v>
      </c>
      <c r="C13" s="86" t="s">
        <v>76</v>
      </c>
      <c r="D13" s="74" t="s">
        <v>0</v>
      </c>
      <c r="E13" s="80">
        <v>1</v>
      </c>
      <c r="F13" s="75" t="s">
        <v>70</v>
      </c>
      <c r="G13" s="84" t="s">
        <v>332</v>
      </c>
      <c r="H13" s="60"/>
    </row>
    <row r="14" spans="1:10" s="59" customFormat="1" ht="126" x14ac:dyDescent="0.25">
      <c r="A14" s="61"/>
      <c r="B14" s="78">
        <v>8</v>
      </c>
      <c r="C14" s="79" t="s">
        <v>75</v>
      </c>
      <c r="D14" s="74" t="s">
        <v>0</v>
      </c>
      <c r="E14" s="80">
        <v>3</v>
      </c>
      <c r="F14" s="75" t="s">
        <v>70</v>
      </c>
      <c r="G14" s="84" t="s">
        <v>333</v>
      </c>
      <c r="H14" s="60"/>
    </row>
    <row r="15" spans="1:10" s="59" customFormat="1" ht="63" x14ac:dyDescent="0.25">
      <c r="A15" s="61"/>
      <c r="B15" s="78">
        <v>9</v>
      </c>
      <c r="C15" s="79" t="s">
        <v>74</v>
      </c>
      <c r="D15" s="74" t="s">
        <v>0</v>
      </c>
      <c r="E15" s="76">
        <v>7</v>
      </c>
      <c r="F15" s="75" t="s">
        <v>70</v>
      </c>
      <c r="G15" s="84" t="s">
        <v>334</v>
      </c>
      <c r="H15" s="60"/>
    </row>
    <row r="16" spans="1:10" s="59" customFormat="1" ht="94.5" x14ac:dyDescent="0.25">
      <c r="A16" s="61"/>
      <c r="B16" s="78">
        <v>10</v>
      </c>
      <c r="C16" s="79" t="s">
        <v>73</v>
      </c>
      <c r="D16" s="74" t="s">
        <v>0</v>
      </c>
      <c r="E16" s="76">
        <v>2</v>
      </c>
      <c r="F16" s="75" t="s">
        <v>70</v>
      </c>
      <c r="G16" s="84" t="s">
        <v>335</v>
      </c>
      <c r="H16" s="60"/>
    </row>
    <row r="17" spans="1:8" s="59" customFormat="1" ht="78.75" x14ac:dyDescent="0.25">
      <c r="A17" s="61"/>
      <c r="B17" s="78">
        <v>11</v>
      </c>
      <c r="C17" s="86" t="s">
        <v>339</v>
      </c>
      <c r="D17" s="74" t="s">
        <v>0</v>
      </c>
      <c r="E17" s="76">
        <v>1</v>
      </c>
      <c r="F17" s="75" t="s">
        <v>70</v>
      </c>
      <c r="G17" s="84" t="s">
        <v>336</v>
      </c>
      <c r="H17" s="60"/>
    </row>
    <row r="18" spans="1:8" s="59" customFormat="1" ht="126" x14ac:dyDescent="0.2">
      <c r="A18" s="61"/>
      <c r="B18" s="78">
        <v>12</v>
      </c>
      <c r="C18" s="77" t="s">
        <v>337</v>
      </c>
      <c r="D18" s="74" t="s">
        <v>0</v>
      </c>
      <c r="E18" s="80">
        <v>3</v>
      </c>
      <c r="F18" s="75" t="s">
        <v>70</v>
      </c>
      <c r="G18" s="84" t="s">
        <v>341</v>
      </c>
      <c r="H18" s="60"/>
    </row>
    <row r="19" spans="1:8" s="59" customFormat="1" ht="126" x14ac:dyDescent="0.2">
      <c r="A19" s="61"/>
      <c r="B19" s="78">
        <v>13</v>
      </c>
      <c r="C19" s="77" t="s">
        <v>338</v>
      </c>
      <c r="D19" s="74" t="s">
        <v>0</v>
      </c>
      <c r="E19" s="80">
        <v>1</v>
      </c>
      <c r="F19" s="75" t="s">
        <v>70</v>
      </c>
      <c r="G19" s="84" t="s">
        <v>340</v>
      </c>
      <c r="H19" s="60"/>
    </row>
    <row r="20" spans="1:8" s="59" customFormat="1" ht="15.75" x14ac:dyDescent="0.2">
      <c r="A20" s="61"/>
      <c r="B20" s="501" t="s">
        <v>72</v>
      </c>
      <c r="C20" s="501"/>
      <c r="D20" s="501"/>
      <c r="E20" s="501"/>
      <c r="F20" s="501"/>
      <c r="G20" s="501"/>
      <c r="H20" s="60"/>
    </row>
    <row r="21" spans="1:8" s="59" customFormat="1" ht="126" x14ac:dyDescent="0.25">
      <c r="A21" s="61"/>
      <c r="B21" s="80">
        <v>1</v>
      </c>
      <c r="C21" s="79" t="s">
        <v>71</v>
      </c>
      <c r="D21" s="74" t="s">
        <v>0</v>
      </c>
      <c r="E21" s="80">
        <v>1</v>
      </c>
      <c r="F21" s="75" t="s">
        <v>70</v>
      </c>
      <c r="G21" s="77" t="s">
        <v>342</v>
      </c>
      <c r="H21" s="60"/>
    </row>
    <row r="22" spans="1:8" s="59" customFormat="1" ht="94.5" x14ac:dyDescent="0.25">
      <c r="A22" s="61"/>
      <c r="B22" s="80">
        <v>2</v>
      </c>
      <c r="C22" s="79" t="s">
        <v>69</v>
      </c>
      <c r="D22" s="74" t="s">
        <v>0</v>
      </c>
      <c r="E22" s="80">
        <v>3</v>
      </c>
      <c r="F22" s="75" t="s">
        <v>53</v>
      </c>
      <c r="G22" s="77" t="s">
        <v>343</v>
      </c>
      <c r="H22" s="60"/>
    </row>
    <row r="23" spans="1:8" s="59" customFormat="1" ht="126" x14ac:dyDescent="0.25">
      <c r="A23" s="61"/>
      <c r="B23" s="80">
        <v>3</v>
      </c>
      <c r="C23" s="79" t="s">
        <v>68</v>
      </c>
      <c r="D23" s="74" t="s">
        <v>0</v>
      </c>
      <c r="E23" s="76">
        <v>4</v>
      </c>
      <c r="F23" s="75" t="s">
        <v>53</v>
      </c>
      <c r="G23" s="77" t="s">
        <v>344</v>
      </c>
      <c r="H23" s="60"/>
    </row>
    <row r="24" spans="1:8" s="59" customFormat="1" ht="78.75" x14ac:dyDescent="0.25">
      <c r="A24" s="61"/>
      <c r="B24" s="80">
        <v>4</v>
      </c>
      <c r="C24" s="79" t="s">
        <v>67</v>
      </c>
      <c r="D24" s="74" t="s">
        <v>0</v>
      </c>
      <c r="E24" s="76">
        <v>4</v>
      </c>
      <c r="F24" s="75" t="s">
        <v>53</v>
      </c>
      <c r="G24" s="77" t="s">
        <v>345</v>
      </c>
      <c r="H24" s="60"/>
    </row>
    <row r="25" spans="1:8" s="59" customFormat="1" ht="110.25" x14ac:dyDescent="0.25">
      <c r="A25" s="61"/>
      <c r="B25" s="80">
        <v>5</v>
      </c>
      <c r="C25" s="79" t="s">
        <v>66</v>
      </c>
      <c r="D25" s="74" t="s">
        <v>0</v>
      </c>
      <c r="E25" s="76">
        <v>4</v>
      </c>
      <c r="F25" s="75" t="s">
        <v>53</v>
      </c>
      <c r="G25" s="77" t="s">
        <v>346</v>
      </c>
      <c r="H25" s="60"/>
    </row>
    <row r="26" spans="1:8" s="59" customFormat="1" ht="78.75" x14ac:dyDescent="0.25">
      <c r="A26" s="61"/>
      <c r="B26" s="80">
        <v>6</v>
      </c>
      <c r="C26" s="86" t="s">
        <v>65</v>
      </c>
      <c r="D26" s="74" t="s">
        <v>0</v>
      </c>
      <c r="E26" s="76">
        <v>4</v>
      </c>
      <c r="F26" s="75" t="s">
        <v>53</v>
      </c>
      <c r="G26" s="77" t="s">
        <v>347</v>
      </c>
      <c r="H26" s="60"/>
    </row>
    <row r="27" spans="1:8" s="59" customFormat="1" ht="110.25" x14ac:dyDescent="0.25">
      <c r="A27" s="61"/>
      <c r="B27" s="80">
        <v>7</v>
      </c>
      <c r="C27" s="79" t="s">
        <v>64</v>
      </c>
      <c r="D27" s="74" t="s">
        <v>1</v>
      </c>
      <c r="E27" s="80">
        <v>4</v>
      </c>
      <c r="F27" s="75" t="s">
        <v>53</v>
      </c>
      <c r="G27" s="77" t="s">
        <v>348</v>
      </c>
      <c r="H27" s="60"/>
    </row>
    <row r="28" spans="1:8" s="59" customFormat="1" ht="94.5" x14ac:dyDescent="0.25">
      <c r="A28" s="61"/>
      <c r="B28" s="80">
        <v>8</v>
      </c>
      <c r="C28" s="86" t="s">
        <v>63</v>
      </c>
      <c r="D28" s="74" t="s">
        <v>0</v>
      </c>
      <c r="E28" s="80">
        <v>4</v>
      </c>
      <c r="F28" s="75" t="s">
        <v>53</v>
      </c>
      <c r="G28" s="77" t="s">
        <v>349</v>
      </c>
      <c r="H28" s="60"/>
    </row>
    <row r="29" spans="1:8" s="59" customFormat="1" ht="78.75" x14ac:dyDescent="0.25">
      <c r="A29" s="61"/>
      <c r="B29" s="80">
        <v>9</v>
      </c>
      <c r="C29" s="79" t="s">
        <v>62</v>
      </c>
      <c r="D29" s="74" t="s">
        <v>1</v>
      </c>
      <c r="E29" s="80">
        <v>4</v>
      </c>
      <c r="F29" s="75" t="s">
        <v>53</v>
      </c>
      <c r="G29" s="77" t="s">
        <v>350</v>
      </c>
      <c r="H29" s="60"/>
    </row>
    <row r="30" spans="1:8" s="59" customFormat="1" ht="126" x14ac:dyDescent="0.25">
      <c r="A30" s="61"/>
      <c r="B30" s="80">
        <v>10</v>
      </c>
      <c r="C30" s="79" t="s">
        <v>61</v>
      </c>
      <c r="D30" s="74" t="s">
        <v>0</v>
      </c>
      <c r="E30" s="80">
        <v>1</v>
      </c>
      <c r="F30" s="75" t="s">
        <v>53</v>
      </c>
      <c r="G30" s="77" t="s">
        <v>351</v>
      </c>
      <c r="H30" s="60"/>
    </row>
    <row r="31" spans="1:8" s="59" customFormat="1" ht="94.5" x14ac:dyDescent="0.25">
      <c r="A31" s="61"/>
      <c r="B31" s="80">
        <v>11</v>
      </c>
      <c r="C31" s="79" t="s">
        <v>60</v>
      </c>
      <c r="D31" s="74" t="s">
        <v>0</v>
      </c>
      <c r="E31" s="80">
        <v>15</v>
      </c>
      <c r="F31" s="75" t="s">
        <v>53</v>
      </c>
      <c r="G31" s="77" t="s">
        <v>351</v>
      </c>
      <c r="H31" s="60"/>
    </row>
    <row r="32" spans="1:8" s="59" customFormat="1" ht="94.5" x14ac:dyDescent="0.25">
      <c r="A32" s="61"/>
      <c r="B32" s="80">
        <v>12</v>
      </c>
      <c r="C32" s="79" t="s">
        <v>59</v>
      </c>
      <c r="D32" s="74" t="s">
        <v>0</v>
      </c>
      <c r="E32" s="80">
        <v>4</v>
      </c>
      <c r="F32" s="75" t="s">
        <v>53</v>
      </c>
      <c r="G32" s="77" t="s">
        <v>352</v>
      </c>
      <c r="H32" s="60"/>
    </row>
    <row r="33" spans="1:8" s="59" customFormat="1" ht="126" x14ac:dyDescent="0.25">
      <c r="A33" s="61"/>
      <c r="B33" s="80">
        <v>13</v>
      </c>
      <c r="C33" s="79" t="s">
        <v>58</v>
      </c>
      <c r="D33" s="74" t="s">
        <v>0</v>
      </c>
      <c r="E33" s="80">
        <v>3</v>
      </c>
      <c r="F33" s="75" t="s">
        <v>53</v>
      </c>
      <c r="G33" s="77" t="s">
        <v>353</v>
      </c>
      <c r="H33" s="60"/>
    </row>
    <row r="34" spans="1:8" s="59" customFormat="1" ht="126" x14ac:dyDescent="0.25">
      <c r="A34" s="61"/>
      <c r="B34" s="78">
        <v>14</v>
      </c>
      <c r="C34" s="86" t="s">
        <v>57</v>
      </c>
      <c r="D34" s="74" t="s">
        <v>0</v>
      </c>
      <c r="E34" s="76">
        <v>7</v>
      </c>
      <c r="F34" s="75" t="s">
        <v>53</v>
      </c>
      <c r="G34" s="84" t="s">
        <v>354</v>
      </c>
      <c r="H34" s="60"/>
    </row>
    <row r="35" spans="1:8" s="59" customFormat="1" ht="15.75" x14ac:dyDescent="0.2">
      <c r="A35" s="61"/>
      <c r="B35" s="501" t="s">
        <v>56</v>
      </c>
      <c r="C35" s="501"/>
      <c r="D35" s="501"/>
      <c r="E35" s="501"/>
      <c r="F35" s="501"/>
      <c r="G35" s="501"/>
      <c r="H35" s="60"/>
    </row>
    <row r="36" spans="1:8" s="59" customFormat="1" ht="204.75" x14ac:dyDescent="0.25">
      <c r="A36" s="61"/>
      <c r="B36" s="78">
        <v>1</v>
      </c>
      <c r="C36" s="79" t="s">
        <v>55</v>
      </c>
      <c r="D36" s="74" t="s">
        <v>1</v>
      </c>
      <c r="E36" s="80">
        <v>9825</v>
      </c>
      <c r="F36" s="75" t="s">
        <v>53</v>
      </c>
      <c r="G36" s="84" t="s">
        <v>360</v>
      </c>
      <c r="H36" s="60"/>
    </row>
    <row r="37" spans="1:8" s="59" customFormat="1" ht="157.5" x14ac:dyDescent="0.2">
      <c r="A37" s="61"/>
      <c r="B37" s="78">
        <v>2</v>
      </c>
      <c r="C37" s="87" t="s">
        <v>54</v>
      </c>
      <c r="D37" s="74" t="s">
        <v>1</v>
      </c>
      <c r="E37" s="80">
        <v>485</v>
      </c>
      <c r="F37" s="75" t="s">
        <v>53</v>
      </c>
      <c r="G37" s="84" t="s">
        <v>357</v>
      </c>
      <c r="H37" s="60"/>
    </row>
    <row r="38" spans="1:8" s="59" customFormat="1" ht="126" x14ac:dyDescent="0.25">
      <c r="A38" s="61"/>
      <c r="B38" s="78">
        <v>3</v>
      </c>
      <c r="C38" s="79" t="s">
        <v>52</v>
      </c>
      <c r="D38" s="74" t="s">
        <v>0</v>
      </c>
      <c r="E38" s="80">
        <v>300</v>
      </c>
      <c r="F38" s="75" t="s">
        <v>46</v>
      </c>
      <c r="G38" s="84" t="s">
        <v>355</v>
      </c>
      <c r="H38" s="60"/>
    </row>
    <row r="39" spans="1:8" s="59" customFormat="1" ht="126" x14ac:dyDescent="0.25">
      <c r="A39" s="61"/>
      <c r="B39" s="78">
        <v>4</v>
      </c>
      <c r="C39" s="86" t="s">
        <v>51</v>
      </c>
      <c r="D39" s="74" t="s">
        <v>0</v>
      </c>
      <c r="E39" s="76">
        <v>10</v>
      </c>
      <c r="F39" s="75" t="s">
        <v>46</v>
      </c>
      <c r="G39" s="84" t="s">
        <v>356</v>
      </c>
      <c r="H39" s="60"/>
    </row>
    <row r="40" spans="1:8" s="59" customFormat="1" ht="15.75" x14ac:dyDescent="0.2">
      <c r="A40" s="61"/>
      <c r="B40" s="500" t="s">
        <v>50</v>
      </c>
      <c r="C40" s="500"/>
      <c r="D40" s="500"/>
      <c r="E40" s="500"/>
      <c r="F40" s="500"/>
      <c r="G40" s="500"/>
      <c r="H40" s="60"/>
    </row>
    <row r="41" spans="1:8" s="59" customFormat="1" ht="110.25" x14ac:dyDescent="0.25">
      <c r="A41" s="61"/>
      <c r="B41" s="78">
        <v>1</v>
      </c>
      <c r="C41" s="79" t="s">
        <v>49</v>
      </c>
      <c r="D41" s="74" t="s">
        <v>1</v>
      </c>
      <c r="E41" s="76">
        <v>200</v>
      </c>
      <c r="F41" s="75" t="s">
        <v>46</v>
      </c>
      <c r="G41" s="84" t="s">
        <v>358</v>
      </c>
      <c r="H41" s="60"/>
    </row>
    <row r="42" spans="1:8" s="59" customFormat="1" ht="157.5" x14ac:dyDescent="0.25">
      <c r="A42" s="61"/>
      <c r="B42" s="78">
        <v>2</v>
      </c>
      <c r="C42" s="79" t="s">
        <v>48</v>
      </c>
      <c r="D42" s="74" t="s">
        <v>1</v>
      </c>
      <c r="E42" s="80">
        <v>3445</v>
      </c>
      <c r="F42" s="75" t="s">
        <v>46</v>
      </c>
      <c r="G42" s="84" t="s">
        <v>308</v>
      </c>
      <c r="H42" s="60"/>
    </row>
    <row r="43" spans="1:8" s="82" customFormat="1" ht="299.25" x14ac:dyDescent="0.2">
      <c r="A43" s="85"/>
      <c r="B43" s="78">
        <v>3</v>
      </c>
      <c r="C43" s="77" t="s">
        <v>47</v>
      </c>
      <c r="D43" s="74" t="s">
        <v>0</v>
      </c>
      <c r="E43" s="80">
        <v>180</v>
      </c>
      <c r="F43" s="75" t="s">
        <v>46</v>
      </c>
      <c r="G43" s="84" t="s">
        <v>362</v>
      </c>
      <c r="H43" s="83"/>
    </row>
    <row r="44" spans="1:8" s="369" customFormat="1" ht="63" x14ac:dyDescent="0.2">
      <c r="A44" s="366"/>
      <c r="B44" s="78">
        <v>4</v>
      </c>
      <c r="C44" s="121" t="s">
        <v>369</v>
      </c>
      <c r="D44" s="367" t="s">
        <v>0</v>
      </c>
      <c r="E44" s="371">
        <v>10</v>
      </c>
      <c r="F44" s="75" t="s">
        <v>46</v>
      </c>
      <c r="G44" s="370" t="s">
        <v>370</v>
      </c>
      <c r="H44" s="368"/>
    </row>
    <row r="45" spans="1:8" s="59" customFormat="1" ht="31.5" x14ac:dyDescent="0.25">
      <c r="A45" s="61"/>
      <c r="B45" s="78">
        <v>5</v>
      </c>
      <c r="C45" s="81" t="s">
        <v>24</v>
      </c>
      <c r="D45" s="74" t="s">
        <v>0</v>
      </c>
      <c r="E45" s="80">
        <v>100</v>
      </c>
      <c r="F45" s="75" t="s">
        <v>46</v>
      </c>
      <c r="G45" s="79"/>
      <c r="H45" s="60"/>
    </row>
    <row r="46" spans="1:8" s="59" customFormat="1" ht="78.75" x14ac:dyDescent="0.25">
      <c r="A46" s="61"/>
      <c r="B46" s="78">
        <v>6</v>
      </c>
      <c r="C46" s="77" t="s">
        <v>41</v>
      </c>
      <c r="D46" s="74" t="s">
        <v>0</v>
      </c>
      <c r="E46" s="80">
        <v>100</v>
      </c>
      <c r="F46" s="75" t="s">
        <v>46</v>
      </c>
      <c r="G46" s="79" t="s">
        <v>313</v>
      </c>
      <c r="H46" s="60"/>
    </row>
    <row r="47" spans="1:8" s="59" customFormat="1" ht="15.75" x14ac:dyDescent="0.2">
      <c r="A47" s="61"/>
      <c r="B47" s="498" t="s">
        <v>45</v>
      </c>
      <c r="C47" s="498"/>
      <c r="D47" s="498"/>
      <c r="E47" s="498"/>
      <c r="F47" s="498"/>
      <c r="G47" s="498"/>
      <c r="H47" s="60"/>
    </row>
    <row r="48" spans="1:8" s="59" customFormat="1" ht="31.5" x14ac:dyDescent="0.2">
      <c r="A48" s="61"/>
      <c r="B48" s="78">
        <v>1</v>
      </c>
      <c r="C48" s="77" t="s">
        <v>39</v>
      </c>
      <c r="D48" s="74" t="s">
        <v>30</v>
      </c>
      <c r="E48" s="76">
        <v>1</v>
      </c>
      <c r="F48" s="75" t="s">
        <v>44</v>
      </c>
      <c r="G48" s="74"/>
      <c r="H48" s="60"/>
    </row>
    <row r="49" spans="1:8" s="59" customFormat="1" ht="15.75" x14ac:dyDescent="0.25">
      <c r="A49" s="61"/>
      <c r="B49" s="73"/>
      <c r="C49" s="72"/>
      <c r="D49" s="60"/>
      <c r="E49" s="71"/>
      <c r="F49" s="70"/>
      <c r="G49" s="60"/>
      <c r="H49" s="60"/>
    </row>
    <row r="50" spans="1:8" s="59" customFormat="1" ht="15.75" x14ac:dyDescent="0.25">
      <c r="A50" s="61"/>
      <c r="B50" s="63"/>
      <c r="C50" s="144" t="s">
        <v>9</v>
      </c>
      <c r="D50" s="69"/>
      <c r="E50" s="68"/>
      <c r="F50" s="68"/>
      <c r="G50" s="67"/>
      <c r="H50" s="60"/>
    </row>
    <row r="51" spans="1:8" s="59" customFormat="1" ht="15.75" x14ac:dyDescent="0.25">
      <c r="A51" s="61"/>
      <c r="B51" s="63"/>
      <c r="C51" s="144" t="s">
        <v>8</v>
      </c>
      <c r="D51" s="66"/>
      <c r="E51" s="65"/>
      <c r="F51" s="65"/>
      <c r="G51" s="64"/>
      <c r="H51" s="60"/>
    </row>
    <row r="52" spans="1:8" s="59" customFormat="1" ht="15.75" x14ac:dyDescent="0.25">
      <c r="A52" s="61"/>
      <c r="B52" s="63"/>
      <c r="C52" s="347"/>
      <c r="D52" s="66"/>
      <c r="E52" s="65"/>
      <c r="F52" s="65"/>
      <c r="G52" s="64"/>
      <c r="H52" s="60"/>
    </row>
    <row r="53" spans="1:8" s="344" customFormat="1" ht="15" x14ac:dyDescent="0.25">
      <c r="A53" s="339"/>
      <c r="B53" s="340"/>
      <c r="C53" s="341" t="s">
        <v>363</v>
      </c>
      <c r="D53" s="492"/>
      <c r="E53" s="492"/>
      <c r="F53" s="492"/>
      <c r="G53" s="342" t="s">
        <v>364</v>
      </c>
      <c r="H53" s="343"/>
    </row>
    <row r="54" spans="1:8" s="59" customFormat="1" ht="15.75" x14ac:dyDescent="0.25">
      <c r="A54" s="61"/>
      <c r="B54" s="63"/>
      <c r="C54" s="63"/>
      <c r="D54" s="52"/>
      <c r="E54" s="52"/>
      <c r="F54" s="52"/>
      <c r="G54" s="52"/>
      <c r="H54" s="60"/>
    </row>
    <row r="55" spans="1:8" s="59" customFormat="1" ht="15.75" x14ac:dyDescent="0.25">
      <c r="A55" s="61"/>
      <c r="B55" s="63"/>
      <c r="C55" s="63"/>
      <c r="D55" s="52"/>
      <c r="E55" s="52"/>
      <c r="F55" s="52"/>
      <c r="G55" s="52"/>
      <c r="H55" s="60"/>
    </row>
    <row r="56" spans="1:8" s="59" customFormat="1" ht="15.75" x14ac:dyDescent="0.25">
      <c r="A56" s="61"/>
      <c r="B56" s="63"/>
      <c r="C56" s="63"/>
      <c r="D56" s="52"/>
      <c r="E56" s="52"/>
      <c r="F56" s="52"/>
      <c r="G56" s="52"/>
      <c r="H56" s="60"/>
    </row>
    <row r="57" spans="1:8" s="59" customFormat="1" ht="15.75" x14ac:dyDescent="0.25">
      <c r="A57" s="61"/>
      <c r="B57" s="62"/>
      <c r="C57" s="62"/>
      <c r="D57" s="52"/>
      <c r="E57" s="52"/>
      <c r="F57" s="52"/>
      <c r="G57" s="52"/>
      <c r="H57" s="60"/>
    </row>
    <row r="58" spans="1:8" s="59" customFormat="1" ht="15.75" x14ac:dyDescent="0.25">
      <c r="A58" s="61"/>
      <c r="B58" s="62"/>
      <c r="C58" s="62"/>
      <c r="D58" s="52"/>
      <c r="E58" s="52"/>
      <c r="F58" s="52"/>
      <c r="G58" s="52"/>
      <c r="H58" s="60"/>
    </row>
    <row r="59" spans="1:8" s="59" customFormat="1" ht="15.75" x14ac:dyDescent="0.25">
      <c r="A59" s="61"/>
      <c r="B59" s="52"/>
      <c r="C59" s="52"/>
      <c r="D59" s="52"/>
      <c r="E59" s="52"/>
      <c r="F59" s="52"/>
      <c r="G59" s="52"/>
      <c r="H59" s="60"/>
    </row>
    <row r="60" spans="1:8" s="59" customFormat="1" ht="15.75" x14ac:dyDescent="0.25">
      <c r="A60" s="61"/>
      <c r="B60" s="52"/>
      <c r="C60" s="52"/>
      <c r="D60" s="52"/>
      <c r="E60" s="52"/>
      <c r="F60" s="52"/>
      <c r="G60" s="52"/>
      <c r="H60" s="60"/>
    </row>
    <row r="61" spans="1:8" s="59" customFormat="1" ht="15.75" x14ac:dyDescent="0.25">
      <c r="A61" s="61"/>
      <c r="B61" s="52"/>
      <c r="C61" s="52"/>
      <c r="D61" s="52"/>
      <c r="E61" s="52"/>
      <c r="F61" s="52"/>
      <c r="G61" s="52"/>
      <c r="H61" s="60"/>
    </row>
    <row r="62" spans="1:8" s="59" customFormat="1" ht="15.75" x14ac:dyDescent="0.25">
      <c r="A62" s="61"/>
      <c r="B62" s="52"/>
      <c r="C62" s="52"/>
      <c r="D62" s="52"/>
      <c r="E62" s="52"/>
      <c r="F62" s="52"/>
      <c r="G62" s="52"/>
      <c r="H62" s="60"/>
    </row>
    <row r="63" spans="1:8" s="59" customFormat="1" ht="15.75" x14ac:dyDescent="0.25">
      <c r="A63" s="61"/>
      <c r="B63" s="52"/>
      <c r="C63" s="52"/>
      <c r="D63" s="52"/>
      <c r="E63" s="52"/>
      <c r="F63" s="52"/>
      <c r="G63" s="52"/>
      <c r="H63" s="60"/>
    </row>
    <row r="64" spans="1:8" s="59" customFormat="1" ht="15.75" x14ac:dyDescent="0.25">
      <c r="A64" s="61"/>
      <c r="B64" s="52"/>
      <c r="C64" s="52"/>
      <c r="D64" s="52"/>
      <c r="E64" s="52"/>
      <c r="F64" s="52"/>
      <c r="G64" s="52"/>
      <c r="H64" s="60"/>
    </row>
    <row r="65" spans="1:10" s="59" customFormat="1" ht="15.75" x14ac:dyDescent="0.25">
      <c r="A65" s="61"/>
      <c r="B65" s="52"/>
      <c r="C65" s="52"/>
      <c r="D65" s="52"/>
      <c r="E65" s="52"/>
      <c r="F65" s="52"/>
      <c r="G65" s="52"/>
      <c r="H65" s="60"/>
    </row>
    <row r="66" spans="1:10" s="59" customFormat="1" ht="15.75" x14ac:dyDescent="0.25">
      <c r="A66" s="61"/>
      <c r="B66" s="52"/>
      <c r="C66" s="52"/>
      <c r="D66" s="52"/>
      <c r="E66" s="52"/>
      <c r="F66" s="52"/>
      <c r="G66" s="52"/>
      <c r="H66" s="60"/>
    </row>
    <row r="67" spans="1:10" s="59" customFormat="1" ht="125.25" customHeight="1" x14ac:dyDescent="0.25">
      <c r="A67" s="61"/>
      <c r="B67" s="52"/>
      <c r="C67" s="52"/>
      <c r="D67" s="52"/>
      <c r="E67" s="52"/>
      <c r="F67" s="52"/>
      <c r="G67" s="52"/>
      <c r="H67" s="60"/>
    </row>
    <row r="68" spans="1:10" s="59" customFormat="1" ht="15.75" x14ac:dyDescent="0.25">
      <c r="A68" s="61"/>
      <c r="B68" s="52"/>
      <c r="C68" s="52"/>
      <c r="D68" s="52"/>
      <c r="E68" s="52"/>
      <c r="F68" s="52"/>
      <c r="G68" s="52"/>
      <c r="H68" s="60"/>
    </row>
    <row r="69" spans="1:10" s="59" customFormat="1" ht="15.75" x14ac:dyDescent="0.25">
      <c r="A69" s="61"/>
      <c r="B69" s="52"/>
      <c r="C69" s="52"/>
      <c r="D69" s="52"/>
      <c r="E69" s="52"/>
      <c r="F69" s="52"/>
      <c r="G69" s="52"/>
      <c r="H69" s="60"/>
    </row>
    <row r="70" spans="1:10" s="59" customFormat="1" ht="15.75" x14ac:dyDescent="0.25">
      <c r="A70" s="61"/>
      <c r="B70" s="52"/>
      <c r="C70" s="52"/>
      <c r="D70" s="52"/>
      <c r="E70" s="52"/>
      <c r="F70" s="52"/>
      <c r="G70" s="52"/>
      <c r="H70" s="60"/>
    </row>
    <row r="71" spans="1:10" s="59" customFormat="1" ht="15.75" x14ac:dyDescent="0.25">
      <c r="A71" s="61"/>
      <c r="B71" s="52"/>
      <c r="C71" s="52"/>
      <c r="D71" s="52"/>
      <c r="E71" s="52"/>
      <c r="F71" s="52"/>
      <c r="G71" s="52"/>
      <c r="H71" s="60"/>
    </row>
    <row r="72" spans="1:10" s="59" customFormat="1" ht="15.75" x14ac:dyDescent="0.25">
      <c r="A72" s="51"/>
      <c r="B72" s="52"/>
      <c r="C72" s="52"/>
      <c r="D72" s="52"/>
      <c r="E72" s="52"/>
      <c r="F72" s="52"/>
      <c r="G72" s="52"/>
      <c r="H72" s="58"/>
    </row>
    <row r="73" spans="1:10" s="55" customFormat="1" ht="17.100000000000001" customHeight="1" x14ac:dyDescent="0.25">
      <c r="A73" s="51"/>
      <c r="B73" s="52"/>
      <c r="C73" s="52"/>
      <c r="D73" s="52"/>
      <c r="E73" s="52"/>
      <c r="F73" s="52"/>
      <c r="G73" s="52"/>
      <c r="H73" s="58"/>
    </row>
    <row r="74" spans="1:10" s="55" customFormat="1" ht="17.100000000000001" customHeight="1" x14ac:dyDescent="0.25">
      <c r="A74" s="51"/>
      <c r="B74" s="52"/>
      <c r="C74" s="52"/>
      <c r="D74" s="52"/>
      <c r="E74" s="52"/>
      <c r="F74" s="52"/>
      <c r="G74" s="52"/>
      <c r="H74" s="58"/>
    </row>
    <row r="75" spans="1:10" s="55" customFormat="1" ht="17.100000000000001" customHeight="1" x14ac:dyDescent="0.25">
      <c r="A75" s="54"/>
      <c r="B75" s="52"/>
      <c r="C75" s="52"/>
      <c r="D75" s="52"/>
      <c r="E75" s="52"/>
      <c r="F75" s="52"/>
      <c r="G75" s="52"/>
      <c r="H75" s="57"/>
    </row>
    <row r="76" spans="1:10" s="55" customFormat="1" ht="14.25" customHeight="1" x14ac:dyDescent="0.25">
      <c r="A76" s="54"/>
      <c r="B76" s="52"/>
      <c r="C76" s="52"/>
      <c r="D76" s="52"/>
      <c r="E76" s="52"/>
      <c r="F76" s="52"/>
      <c r="G76" s="52"/>
      <c r="H76" s="57"/>
      <c r="I76" s="57"/>
      <c r="J76" s="56"/>
    </row>
    <row r="77" spans="1:10" s="55" customFormat="1" ht="15" customHeight="1" x14ac:dyDescent="0.25">
      <c r="A77" s="54"/>
      <c r="B77" s="52"/>
      <c r="C77" s="52"/>
      <c r="D77" s="52"/>
      <c r="E77" s="52"/>
      <c r="F77" s="52"/>
      <c r="G77" s="52"/>
      <c r="H77" s="57"/>
      <c r="I77" s="57"/>
      <c r="J77" s="56"/>
    </row>
    <row r="78" spans="1:10" s="55" customFormat="1" ht="15.75" x14ac:dyDescent="0.25">
      <c r="A78" s="54"/>
      <c r="B78" s="52"/>
      <c r="C78" s="52"/>
      <c r="D78" s="52"/>
      <c r="E78" s="52"/>
      <c r="F78" s="52"/>
      <c r="G78" s="52"/>
      <c r="H78" s="57"/>
      <c r="I78" s="57"/>
      <c r="J78" s="56"/>
    </row>
    <row r="79" spans="1:10" s="55" customFormat="1" ht="15.75" x14ac:dyDescent="0.25">
      <c r="A79" s="54"/>
      <c r="B79" s="52"/>
      <c r="C79" s="52"/>
      <c r="D79" s="52"/>
      <c r="E79" s="52"/>
      <c r="F79" s="52"/>
      <c r="G79" s="52"/>
      <c r="H79" s="57"/>
      <c r="I79" s="57"/>
      <c r="J79" s="56"/>
    </row>
    <row r="80" spans="1:10" s="55" customFormat="1" ht="15.75" customHeight="1" x14ac:dyDescent="0.25">
      <c r="A80" s="54"/>
      <c r="B80" s="52"/>
      <c r="C80" s="52"/>
      <c r="D80" s="52"/>
      <c r="E80" s="52"/>
      <c r="F80" s="52"/>
      <c r="G80" s="52"/>
      <c r="H80" s="51"/>
      <c r="I80" s="57"/>
      <c r="J80" s="56"/>
    </row>
    <row r="81" spans="1:1" ht="11.45" customHeight="1" x14ac:dyDescent="0.25">
      <c r="A81" s="54"/>
    </row>
    <row r="82" spans="1:1" ht="11.45" customHeight="1" x14ac:dyDescent="0.25">
      <c r="A82" s="54"/>
    </row>
    <row r="83" spans="1:1" ht="11.45" customHeight="1" x14ac:dyDescent="0.25">
      <c r="A83" s="53"/>
    </row>
    <row r="84" spans="1:1" ht="11.45" customHeight="1" x14ac:dyDescent="0.25">
      <c r="A84" s="53"/>
    </row>
  </sheetData>
  <mergeCells count="7">
    <mergeCell ref="D53:F53"/>
    <mergeCell ref="B47:G47"/>
    <mergeCell ref="B4:G4"/>
    <mergeCell ref="B40:G40"/>
    <mergeCell ref="B6:G6"/>
    <mergeCell ref="B20:G20"/>
    <mergeCell ref="B35:G35"/>
  </mergeCells>
  <pageMargins left="0" right="0" top="0" bottom="0" header="0" footer="0"/>
  <pageSetup paperSize="9" scale="71" fitToHeight="0" pageOrder="overThenDown" orientation="portrait" r:id="rId1"/>
  <rowBreaks count="1" manualBreakCount="1">
    <brk id="6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  <outlinePr summaryBelow="0" summaryRight="0"/>
    <pageSetUpPr autoPageBreaks="0" fitToPage="1"/>
  </sheetPr>
  <dimension ref="A1:J59"/>
  <sheetViews>
    <sheetView view="pageBreakPreview" topLeftCell="A10" zoomScale="85" zoomScaleNormal="85" zoomScaleSheetLayoutView="85" workbookViewId="0">
      <selection activeCell="C36" sqref="C36"/>
    </sheetView>
  </sheetViews>
  <sheetFormatPr defaultColWidth="10.5" defaultRowHeight="11.45" customHeight="1" x14ac:dyDescent="0.25"/>
  <cols>
    <col min="1" max="1" width="9.1640625" style="96" customWidth="1"/>
    <col min="2" max="2" width="6.1640625" style="97" customWidth="1"/>
    <col min="3" max="3" width="58.83203125" style="97" customWidth="1"/>
    <col min="4" max="5" width="17.5" style="97" customWidth="1"/>
    <col min="6" max="6" width="34" style="97" customWidth="1"/>
    <col min="7" max="7" width="25.1640625" style="97" customWidth="1"/>
    <col min="8" max="8" width="12" style="96" customWidth="1"/>
    <col min="9" max="16384" width="10.5" style="95"/>
  </cols>
  <sheetData>
    <row r="1" spans="1:10" s="96" customFormat="1" ht="15.95" customHeight="1" x14ac:dyDescent="0.25">
      <c r="B1" s="97"/>
      <c r="C1" s="97"/>
      <c r="D1" s="97"/>
      <c r="E1" s="97"/>
      <c r="F1" s="97"/>
      <c r="G1" s="16" t="s">
        <v>288</v>
      </c>
    </row>
    <row r="2" spans="1:10" ht="15.75" x14ac:dyDescent="0.25">
      <c r="G2" s="14" t="s">
        <v>289</v>
      </c>
    </row>
    <row r="3" spans="1:10" ht="17.100000000000001" customHeight="1" x14ac:dyDescent="0.2">
      <c r="B3" s="129"/>
      <c r="C3" s="129"/>
      <c r="D3" s="129"/>
      <c r="E3" s="129"/>
      <c r="F3" s="129"/>
      <c r="G3" s="129"/>
      <c r="H3" s="129"/>
    </row>
    <row r="4" spans="1:10" ht="40.5" customHeight="1" x14ac:dyDescent="0.2">
      <c r="B4" s="502" t="s">
        <v>92</v>
      </c>
      <c r="C4" s="502"/>
      <c r="D4" s="502"/>
      <c r="E4" s="502"/>
      <c r="F4" s="502"/>
      <c r="G4" s="502"/>
      <c r="H4" s="128"/>
    </row>
    <row r="5" spans="1:10" ht="57" customHeight="1" x14ac:dyDescent="0.2">
      <c r="A5" s="98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127"/>
    </row>
    <row r="6" spans="1:10" s="103" customFormat="1" ht="15.95" customHeight="1" x14ac:dyDescent="0.2">
      <c r="A6" s="105"/>
      <c r="B6" s="504" t="s">
        <v>83</v>
      </c>
      <c r="C6" s="504"/>
      <c r="D6" s="504"/>
      <c r="E6" s="504"/>
      <c r="F6" s="504"/>
      <c r="G6" s="504"/>
      <c r="H6" s="126"/>
      <c r="I6" s="126"/>
      <c r="J6" s="105"/>
    </row>
    <row r="7" spans="1:10" s="103" customFormat="1" ht="173.25" x14ac:dyDescent="0.2">
      <c r="A7" s="105"/>
      <c r="B7" s="125">
        <v>1</v>
      </c>
      <c r="C7" s="124" t="s">
        <v>456</v>
      </c>
      <c r="D7" s="120" t="s">
        <v>0</v>
      </c>
      <c r="E7" s="123">
        <v>10</v>
      </c>
      <c r="F7" s="118" t="s">
        <v>88</v>
      </c>
      <c r="G7" s="365" t="s">
        <v>458</v>
      </c>
      <c r="H7" s="104"/>
    </row>
    <row r="8" spans="1:10" s="103" customFormat="1" ht="173.25" x14ac:dyDescent="0.2">
      <c r="A8" s="105"/>
      <c r="B8" s="125">
        <v>2</v>
      </c>
      <c r="C8" s="124" t="s">
        <v>457</v>
      </c>
      <c r="D8" s="120" t="s">
        <v>0</v>
      </c>
      <c r="E8" s="123">
        <v>1</v>
      </c>
      <c r="F8" s="118" t="s">
        <v>88</v>
      </c>
      <c r="G8" s="365" t="s">
        <v>459</v>
      </c>
      <c r="H8" s="104"/>
    </row>
    <row r="9" spans="1:10" s="103" customFormat="1" ht="15" customHeight="1" x14ac:dyDescent="0.2">
      <c r="A9" s="105"/>
      <c r="B9" s="504" t="s">
        <v>17</v>
      </c>
      <c r="C9" s="504"/>
      <c r="D9" s="504"/>
      <c r="E9" s="504"/>
      <c r="F9" s="504"/>
      <c r="G9" s="504"/>
    </row>
    <row r="10" spans="1:10" s="103" customFormat="1" ht="173.25" x14ac:dyDescent="0.2">
      <c r="A10" s="105"/>
      <c r="B10" s="125">
        <v>1</v>
      </c>
      <c r="C10" s="124" t="s">
        <v>91</v>
      </c>
      <c r="D10" s="120" t="s">
        <v>1</v>
      </c>
      <c r="E10" s="123">
        <v>285</v>
      </c>
      <c r="F10" s="118" t="s">
        <v>88</v>
      </c>
      <c r="G10" s="365" t="s">
        <v>366</v>
      </c>
    </row>
    <row r="11" spans="1:10" s="103" customFormat="1" ht="14.25" customHeight="1" x14ac:dyDescent="0.2">
      <c r="A11" s="105"/>
      <c r="B11" s="503" t="s">
        <v>90</v>
      </c>
      <c r="C11" s="503"/>
      <c r="D11" s="503"/>
      <c r="E11" s="503"/>
      <c r="F11" s="503"/>
      <c r="G11" s="503"/>
    </row>
    <row r="12" spans="1:10" s="103" customFormat="1" ht="204.75" x14ac:dyDescent="0.2">
      <c r="A12" s="105"/>
      <c r="B12" s="125">
        <v>1</v>
      </c>
      <c r="C12" s="124" t="s">
        <v>89</v>
      </c>
      <c r="D12" s="120" t="s">
        <v>1</v>
      </c>
      <c r="E12" s="123">
        <v>75</v>
      </c>
      <c r="F12" s="118" t="s">
        <v>88</v>
      </c>
      <c r="G12" s="365" t="s">
        <v>365</v>
      </c>
    </row>
    <row r="13" spans="1:10" s="103" customFormat="1" ht="141.75" x14ac:dyDescent="0.2">
      <c r="A13" s="105"/>
      <c r="B13" s="125">
        <v>2</v>
      </c>
      <c r="C13" s="124" t="s">
        <v>368</v>
      </c>
      <c r="D13" s="120" t="s">
        <v>0</v>
      </c>
      <c r="E13" s="119">
        <v>1</v>
      </c>
      <c r="F13" s="118" t="s">
        <v>88</v>
      </c>
      <c r="G13" s="365" t="s">
        <v>367</v>
      </c>
    </row>
    <row r="14" spans="1:10" s="103" customFormat="1" ht="31.5" x14ac:dyDescent="0.25">
      <c r="A14" s="105"/>
      <c r="B14" s="125">
        <v>3</v>
      </c>
      <c r="C14" s="122" t="s">
        <v>24</v>
      </c>
      <c r="D14" s="120" t="s">
        <v>0</v>
      </c>
      <c r="E14" s="119">
        <v>6</v>
      </c>
      <c r="F14" s="118" t="s">
        <v>87</v>
      </c>
      <c r="G14" s="117"/>
    </row>
    <row r="15" spans="1:10" s="103" customFormat="1" ht="78.75" x14ac:dyDescent="0.25">
      <c r="A15" s="105"/>
      <c r="B15" s="125">
        <v>4</v>
      </c>
      <c r="C15" s="121" t="s">
        <v>41</v>
      </c>
      <c r="D15" s="120" t="s">
        <v>0</v>
      </c>
      <c r="E15" s="119">
        <v>6</v>
      </c>
      <c r="F15" s="118" t="s">
        <v>87</v>
      </c>
      <c r="G15" s="79" t="s">
        <v>313</v>
      </c>
    </row>
    <row r="16" spans="1:10" s="103" customFormat="1" ht="15.75" x14ac:dyDescent="0.2">
      <c r="A16" s="105"/>
      <c r="B16" s="503" t="s">
        <v>86</v>
      </c>
      <c r="C16" s="503"/>
      <c r="D16" s="503"/>
      <c r="E16" s="503"/>
      <c r="F16" s="503"/>
      <c r="G16" s="503"/>
    </row>
    <row r="17" spans="1:8" s="103" customFormat="1" ht="31.5" x14ac:dyDescent="0.25">
      <c r="A17" s="105"/>
      <c r="B17" s="120">
        <v>1</v>
      </c>
      <c r="C17" s="121" t="s">
        <v>39</v>
      </c>
      <c r="D17" s="31" t="s">
        <v>30</v>
      </c>
      <c r="E17" s="119">
        <v>1</v>
      </c>
      <c r="F17" s="118" t="s">
        <v>85</v>
      </c>
      <c r="G17" s="117"/>
    </row>
    <row r="18" spans="1:8" s="103" customFormat="1" ht="15.75" x14ac:dyDescent="0.2">
      <c r="A18" s="105"/>
      <c r="B18" s="111"/>
      <c r="C18" s="111"/>
      <c r="D18" s="104"/>
      <c r="E18" s="104"/>
      <c r="F18" s="116"/>
      <c r="G18" s="115"/>
    </row>
    <row r="19" spans="1:8" s="103" customFormat="1" ht="15.75" x14ac:dyDescent="0.25">
      <c r="A19" s="105"/>
      <c r="B19" s="107"/>
      <c r="C19" s="284" t="s">
        <v>9</v>
      </c>
      <c r="D19" s="114"/>
      <c r="E19" s="113"/>
      <c r="F19" s="113"/>
      <c r="G19" s="112"/>
    </row>
    <row r="20" spans="1:8" s="103" customFormat="1" ht="15.75" x14ac:dyDescent="0.25">
      <c r="A20" s="105"/>
      <c r="B20" s="107"/>
      <c r="C20" s="284" t="s">
        <v>8</v>
      </c>
      <c r="D20" s="111"/>
      <c r="E20" s="110"/>
      <c r="F20" s="110"/>
      <c r="G20" s="108"/>
    </row>
    <row r="21" spans="1:8" s="103" customFormat="1" ht="15.75" x14ac:dyDescent="0.25">
      <c r="A21" s="105"/>
      <c r="B21" s="107"/>
      <c r="C21" s="348"/>
      <c r="D21" s="111"/>
      <c r="E21" s="110"/>
      <c r="F21" s="110"/>
      <c r="G21" s="108"/>
    </row>
    <row r="22" spans="1:8" s="344" customFormat="1" ht="15" x14ac:dyDescent="0.25">
      <c r="A22" s="339"/>
      <c r="B22" s="340"/>
      <c r="C22" s="341" t="s">
        <v>363</v>
      </c>
      <c r="D22" s="492"/>
      <c r="E22" s="492"/>
      <c r="F22" s="492"/>
      <c r="G22" s="342" t="s">
        <v>364</v>
      </c>
      <c r="H22" s="343"/>
    </row>
    <row r="23" spans="1:8" s="103" customFormat="1" ht="15.75" x14ac:dyDescent="0.25">
      <c r="A23" s="105"/>
      <c r="B23" s="107"/>
      <c r="C23" s="349"/>
      <c r="D23" s="109"/>
      <c r="E23" s="109"/>
      <c r="F23" s="97"/>
      <c r="G23" s="108"/>
    </row>
    <row r="24" spans="1:8" s="103" customFormat="1" ht="15.75" x14ac:dyDescent="0.25">
      <c r="A24" s="105"/>
      <c r="B24" s="107"/>
      <c r="C24" s="350"/>
      <c r="D24" s="97"/>
      <c r="E24" s="97"/>
      <c r="F24" s="97"/>
      <c r="G24" s="108"/>
    </row>
    <row r="25" spans="1:8" s="103" customFormat="1" ht="15.75" x14ac:dyDescent="0.25">
      <c r="A25" s="105"/>
      <c r="B25" s="107"/>
      <c r="C25" s="107"/>
      <c r="D25" s="97"/>
      <c r="E25" s="97"/>
      <c r="F25" s="97"/>
      <c r="G25" s="97"/>
    </row>
    <row r="26" spans="1:8" s="103" customFormat="1" ht="15.75" x14ac:dyDescent="0.25">
      <c r="A26" s="105"/>
      <c r="B26" s="107"/>
      <c r="C26" s="107"/>
      <c r="D26" s="97"/>
      <c r="E26" s="97"/>
      <c r="F26" s="97"/>
      <c r="G26" s="97"/>
    </row>
    <row r="27" spans="1:8" s="103" customFormat="1" ht="32.25" customHeight="1" x14ac:dyDescent="0.25">
      <c r="A27" s="105"/>
      <c r="B27" s="107"/>
      <c r="C27" s="107"/>
      <c r="D27" s="97"/>
      <c r="E27" s="97"/>
      <c r="F27" s="97"/>
      <c r="G27" s="97"/>
    </row>
    <row r="28" spans="1:8" s="103" customFormat="1" ht="15.75" x14ac:dyDescent="0.25">
      <c r="A28" s="105"/>
      <c r="B28" s="106"/>
      <c r="C28" s="106"/>
      <c r="D28" s="97"/>
      <c r="E28" s="97"/>
      <c r="F28" s="97"/>
      <c r="G28" s="97"/>
    </row>
    <row r="29" spans="1:8" s="103" customFormat="1" ht="15.75" x14ac:dyDescent="0.25">
      <c r="A29" s="105"/>
      <c r="B29" s="106"/>
      <c r="C29" s="106"/>
      <c r="D29" s="97"/>
      <c r="E29" s="97"/>
      <c r="F29" s="97"/>
      <c r="G29" s="97"/>
    </row>
    <row r="30" spans="1:8" s="103" customFormat="1" ht="15.75" x14ac:dyDescent="0.25">
      <c r="A30" s="105"/>
      <c r="B30" s="97"/>
      <c r="C30" s="97"/>
      <c r="D30" s="97"/>
      <c r="E30" s="97"/>
      <c r="F30" s="97"/>
      <c r="G30" s="97"/>
    </row>
    <row r="31" spans="1:8" s="103" customFormat="1" ht="15.75" x14ac:dyDescent="0.25">
      <c r="A31" s="105"/>
      <c r="B31" s="97"/>
      <c r="C31" s="97"/>
      <c r="D31" s="97"/>
      <c r="E31" s="97"/>
      <c r="F31" s="97"/>
      <c r="G31" s="97"/>
    </row>
    <row r="32" spans="1:8" s="103" customFormat="1" ht="15.75" x14ac:dyDescent="0.25">
      <c r="A32" s="105"/>
      <c r="B32" s="97"/>
      <c r="C32" s="97"/>
      <c r="D32" s="97"/>
      <c r="E32" s="97"/>
      <c r="F32" s="97"/>
      <c r="G32" s="97"/>
      <c r="H32" s="104"/>
    </row>
    <row r="33" spans="1:8" s="103" customFormat="1" ht="15.75" x14ac:dyDescent="0.25">
      <c r="A33" s="105"/>
      <c r="B33" s="97"/>
      <c r="C33" s="97"/>
      <c r="D33" s="97"/>
      <c r="E33" s="97"/>
      <c r="F33" s="97"/>
      <c r="G33" s="97"/>
      <c r="H33" s="104"/>
    </row>
    <row r="34" spans="1:8" s="103" customFormat="1" ht="15.75" x14ac:dyDescent="0.25">
      <c r="A34" s="105"/>
      <c r="B34" s="97"/>
      <c r="C34" s="97"/>
      <c r="D34" s="97"/>
      <c r="E34" s="97"/>
      <c r="F34" s="97"/>
      <c r="G34" s="97"/>
      <c r="H34" s="104"/>
    </row>
    <row r="35" spans="1:8" s="103" customFormat="1" ht="15.75" x14ac:dyDescent="0.25">
      <c r="A35" s="105"/>
      <c r="B35" s="97"/>
      <c r="C35" s="97"/>
      <c r="D35" s="97"/>
      <c r="E35" s="97"/>
      <c r="F35" s="97"/>
      <c r="G35" s="97"/>
      <c r="H35" s="104"/>
    </row>
    <row r="36" spans="1:8" s="103" customFormat="1" ht="15.75" x14ac:dyDescent="0.25">
      <c r="A36" s="105"/>
      <c r="B36" s="97"/>
      <c r="C36" s="97"/>
      <c r="D36" s="97"/>
      <c r="E36" s="97"/>
      <c r="F36" s="97"/>
      <c r="G36" s="97"/>
      <c r="H36" s="104"/>
    </row>
    <row r="37" spans="1:8" s="103" customFormat="1" ht="15.75" x14ac:dyDescent="0.25">
      <c r="A37" s="105"/>
      <c r="B37" s="97"/>
      <c r="C37" s="97"/>
      <c r="D37" s="97"/>
      <c r="E37" s="97"/>
      <c r="F37" s="97"/>
      <c r="G37" s="97"/>
      <c r="H37" s="104"/>
    </row>
    <row r="38" spans="1:8" s="103" customFormat="1" ht="15.75" x14ac:dyDescent="0.25">
      <c r="A38" s="105"/>
      <c r="B38" s="97"/>
      <c r="C38" s="97"/>
      <c r="D38" s="97"/>
      <c r="E38" s="97"/>
      <c r="F38" s="97"/>
      <c r="G38" s="97"/>
      <c r="H38" s="104"/>
    </row>
    <row r="39" spans="1:8" s="103" customFormat="1" ht="15.75" x14ac:dyDescent="0.25">
      <c r="A39" s="105"/>
      <c r="B39" s="97"/>
      <c r="C39" s="97"/>
      <c r="D39" s="97"/>
      <c r="E39" s="97"/>
      <c r="F39" s="97"/>
      <c r="G39" s="97"/>
      <c r="H39" s="104"/>
    </row>
    <row r="40" spans="1:8" s="103" customFormat="1" ht="15.75" x14ac:dyDescent="0.25">
      <c r="A40" s="105"/>
      <c r="B40" s="97"/>
      <c r="C40" s="97"/>
      <c r="D40" s="97"/>
      <c r="E40" s="97"/>
      <c r="F40" s="97"/>
      <c r="G40" s="97"/>
      <c r="H40" s="104"/>
    </row>
    <row r="41" spans="1:8" s="103" customFormat="1" ht="15.75" x14ac:dyDescent="0.25">
      <c r="A41" s="105"/>
      <c r="B41" s="97"/>
      <c r="C41" s="97"/>
      <c r="D41" s="97"/>
      <c r="E41" s="97"/>
      <c r="F41" s="97"/>
      <c r="G41" s="97"/>
      <c r="H41" s="104"/>
    </row>
    <row r="42" spans="1:8" s="103" customFormat="1" ht="125.25" customHeight="1" x14ac:dyDescent="0.25">
      <c r="A42" s="105"/>
      <c r="B42" s="97"/>
      <c r="C42" s="97"/>
      <c r="D42" s="97"/>
      <c r="E42" s="97"/>
      <c r="F42" s="97"/>
      <c r="G42" s="97"/>
      <c r="H42" s="104"/>
    </row>
    <row r="43" spans="1:8" s="103" customFormat="1" ht="15.75" x14ac:dyDescent="0.25">
      <c r="A43" s="105"/>
      <c r="B43" s="97"/>
      <c r="C43" s="97"/>
      <c r="D43" s="97"/>
      <c r="E43" s="97"/>
      <c r="F43" s="97"/>
      <c r="G43" s="97"/>
      <c r="H43" s="104"/>
    </row>
    <row r="44" spans="1:8" s="103" customFormat="1" ht="15.75" x14ac:dyDescent="0.25">
      <c r="A44" s="105"/>
      <c r="B44" s="97"/>
      <c r="C44" s="97"/>
      <c r="D44" s="97"/>
      <c r="E44" s="97"/>
      <c r="F44" s="97"/>
      <c r="G44" s="97"/>
      <c r="H44" s="104"/>
    </row>
    <row r="45" spans="1:8" s="103" customFormat="1" ht="15.75" x14ac:dyDescent="0.25">
      <c r="A45" s="105"/>
      <c r="B45" s="97"/>
      <c r="C45" s="97"/>
      <c r="D45" s="97"/>
      <c r="E45" s="97"/>
      <c r="F45" s="97"/>
      <c r="G45" s="97"/>
      <c r="H45" s="104"/>
    </row>
    <row r="46" spans="1:8" s="103" customFormat="1" ht="15.75" x14ac:dyDescent="0.25">
      <c r="A46" s="105"/>
      <c r="B46" s="97"/>
      <c r="C46" s="97"/>
      <c r="D46" s="97"/>
      <c r="E46" s="97"/>
      <c r="F46" s="97"/>
      <c r="G46" s="97"/>
      <c r="H46" s="104"/>
    </row>
    <row r="47" spans="1:8" s="103" customFormat="1" ht="15.75" x14ac:dyDescent="0.25">
      <c r="A47" s="96"/>
      <c r="B47" s="97"/>
      <c r="C47" s="97"/>
      <c r="D47" s="97"/>
      <c r="E47" s="97"/>
      <c r="F47" s="97"/>
      <c r="G47" s="97"/>
      <c r="H47" s="102"/>
    </row>
    <row r="48" spans="1:8" ht="17.100000000000001" customHeight="1" x14ac:dyDescent="0.25">
      <c r="H48" s="102"/>
    </row>
    <row r="49" spans="1:10" ht="17.100000000000001" customHeight="1" x14ac:dyDescent="0.25">
      <c r="H49" s="102"/>
    </row>
    <row r="50" spans="1:10" ht="17.100000000000001" customHeight="1" x14ac:dyDescent="0.25">
      <c r="A50" s="99"/>
      <c r="H50" s="101"/>
    </row>
    <row r="51" spans="1:10" ht="14.25" customHeight="1" x14ac:dyDescent="0.25">
      <c r="A51" s="99"/>
      <c r="H51" s="101"/>
      <c r="I51" s="101"/>
      <c r="J51" s="100"/>
    </row>
    <row r="52" spans="1:10" ht="15" customHeight="1" x14ac:dyDescent="0.25">
      <c r="A52" s="99"/>
      <c r="H52" s="101"/>
      <c r="I52" s="101"/>
      <c r="J52" s="100"/>
    </row>
    <row r="53" spans="1:10" ht="15.75" x14ac:dyDescent="0.25">
      <c r="A53" s="99"/>
      <c r="H53" s="101"/>
      <c r="I53" s="101"/>
      <c r="J53" s="100"/>
    </row>
    <row r="54" spans="1:10" ht="15.75" x14ac:dyDescent="0.25">
      <c r="A54" s="99"/>
      <c r="H54" s="101"/>
      <c r="I54" s="101"/>
      <c r="J54" s="100"/>
    </row>
    <row r="55" spans="1:10" ht="15.75" customHeight="1" x14ac:dyDescent="0.25">
      <c r="A55" s="99"/>
      <c r="I55" s="101"/>
      <c r="J55" s="100"/>
    </row>
    <row r="56" spans="1:10" ht="11.45" customHeight="1" x14ac:dyDescent="0.25">
      <c r="A56" s="99"/>
    </row>
    <row r="57" spans="1:10" ht="11.45" customHeight="1" x14ac:dyDescent="0.25">
      <c r="A57" s="99"/>
    </row>
    <row r="58" spans="1:10" ht="11.45" customHeight="1" x14ac:dyDescent="0.25">
      <c r="A58" s="98"/>
    </row>
    <row r="59" spans="1:10" ht="11.45" customHeight="1" x14ac:dyDescent="0.25">
      <c r="A59" s="98"/>
    </row>
  </sheetData>
  <mergeCells count="6">
    <mergeCell ref="D22:F22"/>
    <mergeCell ref="B4:G4"/>
    <mergeCell ref="B11:G11"/>
    <mergeCell ref="B6:G6"/>
    <mergeCell ref="B9:G9"/>
    <mergeCell ref="B16:G16"/>
  </mergeCells>
  <pageMargins left="0" right="0" top="0" bottom="0" header="0" footer="0"/>
  <pageSetup paperSize="9" scale="71" fitToHeight="0" pageOrder="overThenDown" orientation="portrait" r:id="rId1"/>
  <rowBreaks count="1" manualBreakCount="1">
    <brk id="40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outlinePr summaryBelow="0" summaryRight="0"/>
    <pageSetUpPr autoPageBreaks="0" fitToPage="1"/>
  </sheetPr>
  <dimension ref="A1:J141"/>
  <sheetViews>
    <sheetView view="pageBreakPreview" topLeftCell="A93" zoomScale="70" zoomScaleNormal="85" zoomScaleSheetLayoutView="70" workbookViewId="0">
      <selection activeCell="C36" sqref="C36"/>
    </sheetView>
  </sheetViews>
  <sheetFormatPr defaultColWidth="10.5" defaultRowHeight="11.45" customHeight="1" x14ac:dyDescent="0.2"/>
  <cols>
    <col min="1" max="1" width="9.1640625" style="132" customWidth="1"/>
    <col min="2" max="2" width="6.1640625" style="132" customWidth="1"/>
    <col min="3" max="3" width="58.83203125" style="132" customWidth="1"/>
    <col min="4" max="5" width="17.5" style="132" customWidth="1"/>
    <col min="6" max="6" width="34" style="132" customWidth="1"/>
    <col min="7" max="7" width="25.1640625" style="132" customWidth="1"/>
    <col min="8" max="8" width="12" style="132" customWidth="1"/>
    <col min="9" max="9" width="10.5" style="131"/>
    <col min="10" max="16384" width="10.5" style="130"/>
  </cols>
  <sheetData>
    <row r="1" spans="1:10" s="192" customFormat="1" ht="15.95" customHeight="1" x14ac:dyDescent="0.25">
      <c r="A1" s="132"/>
      <c r="B1" s="132"/>
      <c r="C1" s="132"/>
      <c r="D1" s="132"/>
      <c r="E1" s="132"/>
      <c r="F1" s="132"/>
      <c r="G1" s="16" t="s">
        <v>288</v>
      </c>
      <c r="H1" s="132"/>
      <c r="I1" s="132"/>
    </row>
    <row r="2" spans="1:10" ht="15.75" x14ac:dyDescent="0.25">
      <c r="G2" s="14" t="s">
        <v>289</v>
      </c>
    </row>
    <row r="3" spans="1:10" ht="17.100000000000001" customHeight="1" x14ac:dyDescent="0.2">
      <c r="B3" s="191"/>
      <c r="C3" s="191"/>
      <c r="D3" s="191"/>
      <c r="E3" s="191"/>
      <c r="F3" s="191"/>
      <c r="G3" s="191"/>
      <c r="H3" s="191"/>
    </row>
    <row r="4" spans="1:10" ht="40.5" customHeight="1" x14ac:dyDescent="0.2">
      <c r="B4" s="505" t="s">
        <v>237</v>
      </c>
      <c r="C4" s="505"/>
      <c r="D4" s="505"/>
      <c r="E4" s="505"/>
      <c r="F4" s="505"/>
      <c r="G4" s="505"/>
      <c r="H4" s="190"/>
    </row>
    <row r="5" spans="1:10" ht="57" customHeight="1" thickBot="1" x14ac:dyDescent="0.25">
      <c r="A5" s="133"/>
      <c r="B5" s="189" t="s">
        <v>2</v>
      </c>
      <c r="C5" s="189" t="s">
        <v>3</v>
      </c>
      <c r="D5" s="189" t="s">
        <v>4</v>
      </c>
      <c r="E5" s="189" t="s">
        <v>5</v>
      </c>
      <c r="F5" s="189" t="s">
        <v>6</v>
      </c>
      <c r="G5" s="188" t="s">
        <v>7</v>
      </c>
      <c r="H5" s="90"/>
    </row>
    <row r="6" spans="1:10" s="138" customFormat="1" ht="16.5" thickBot="1" x14ac:dyDescent="0.25">
      <c r="A6" s="141"/>
      <c r="B6" s="506" t="s">
        <v>236</v>
      </c>
      <c r="C6" s="507"/>
      <c r="D6" s="507"/>
      <c r="E6" s="507"/>
      <c r="F6" s="507"/>
      <c r="G6" s="508"/>
      <c r="H6" s="187"/>
      <c r="I6" s="187"/>
      <c r="J6" s="186"/>
    </row>
    <row r="7" spans="1:10" s="175" customFormat="1" ht="142.5" thickBot="1" x14ac:dyDescent="0.25">
      <c r="A7" s="141"/>
      <c r="B7" s="185">
        <v>1</v>
      </c>
      <c r="C7" s="184" t="s">
        <v>235</v>
      </c>
      <c r="D7" s="178" t="s">
        <v>30</v>
      </c>
      <c r="E7" s="177">
        <v>1</v>
      </c>
      <c r="F7" s="176" t="s">
        <v>212</v>
      </c>
      <c r="G7" s="383" t="s">
        <v>371</v>
      </c>
      <c r="H7" s="140"/>
      <c r="I7" s="139"/>
    </row>
    <row r="8" spans="1:10" s="151" customFormat="1" ht="173.25" x14ac:dyDescent="0.2">
      <c r="A8" s="141"/>
      <c r="B8" s="393" t="s">
        <v>234</v>
      </c>
      <c r="C8" s="394" t="s">
        <v>233</v>
      </c>
      <c r="D8" s="395" t="s">
        <v>0</v>
      </c>
      <c r="E8" s="396">
        <v>3</v>
      </c>
      <c r="F8" s="397" t="s">
        <v>212</v>
      </c>
      <c r="G8" s="398" t="s">
        <v>372</v>
      </c>
      <c r="H8" s="140"/>
      <c r="I8" s="139"/>
    </row>
    <row r="9" spans="1:10" s="151" customFormat="1" ht="110.25" x14ac:dyDescent="0.2">
      <c r="A9" s="141"/>
      <c r="B9" s="385" t="s">
        <v>232</v>
      </c>
      <c r="C9" s="183" t="s">
        <v>231</v>
      </c>
      <c r="D9" s="173" t="s">
        <v>0</v>
      </c>
      <c r="E9" s="172">
        <v>2</v>
      </c>
      <c r="F9" s="171" t="s">
        <v>212</v>
      </c>
      <c r="G9" s="386" t="s">
        <v>373</v>
      </c>
      <c r="H9" s="140"/>
      <c r="I9" s="139"/>
    </row>
    <row r="10" spans="1:10" s="151" customFormat="1" ht="189" x14ac:dyDescent="0.2">
      <c r="A10" s="141"/>
      <c r="B10" s="385" t="s">
        <v>230</v>
      </c>
      <c r="C10" s="183" t="s">
        <v>229</v>
      </c>
      <c r="D10" s="173" t="s">
        <v>0</v>
      </c>
      <c r="E10" s="172">
        <v>1</v>
      </c>
      <c r="F10" s="171" t="s">
        <v>212</v>
      </c>
      <c r="G10" s="386" t="s">
        <v>393</v>
      </c>
      <c r="H10" s="140"/>
      <c r="I10" s="139"/>
    </row>
    <row r="11" spans="1:10" s="151" customFormat="1" ht="110.25" x14ac:dyDescent="0.2">
      <c r="A11" s="141"/>
      <c r="B11" s="385" t="s">
        <v>228</v>
      </c>
      <c r="C11" s="174" t="s">
        <v>227</v>
      </c>
      <c r="D11" s="173" t="s">
        <v>0</v>
      </c>
      <c r="E11" s="172">
        <v>1</v>
      </c>
      <c r="F11" s="171" t="s">
        <v>212</v>
      </c>
      <c r="G11" s="386" t="s">
        <v>374</v>
      </c>
      <c r="H11" s="140"/>
      <c r="I11" s="139"/>
    </row>
    <row r="12" spans="1:10" s="151" customFormat="1" ht="94.5" x14ac:dyDescent="0.2">
      <c r="A12" s="141"/>
      <c r="B12" s="385" t="s">
        <v>226</v>
      </c>
      <c r="C12" s="174" t="s">
        <v>225</v>
      </c>
      <c r="D12" s="173" t="s">
        <v>0</v>
      </c>
      <c r="E12" s="172">
        <v>1</v>
      </c>
      <c r="F12" s="171" t="s">
        <v>212</v>
      </c>
      <c r="G12" s="386" t="s">
        <v>375</v>
      </c>
      <c r="H12" s="140"/>
      <c r="I12" s="139"/>
    </row>
    <row r="13" spans="1:10" s="151" customFormat="1" ht="94.5" x14ac:dyDescent="0.2">
      <c r="A13" s="141"/>
      <c r="B13" s="385" t="s">
        <v>224</v>
      </c>
      <c r="C13" s="174" t="s">
        <v>376</v>
      </c>
      <c r="D13" s="173" t="s">
        <v>0</v>
      </c>
      <c r="E13" s="172">
        <v>1</v>
      </c>
      <c r="F13" s="171" t="s">
        <v>212</v>
      </c>
      <c r="G13" s="386" t="s">
        <v>377</v>
      </c>
      <c r="H13" s="140"/>
      <c r="I13" s="139"/>
    </row>
    <row r="14" spans="1:10" s="151" customFormat="1" ht="94.5" x14ac:dyDescent="0.2">
      <c r="A14" s="141"/>
      <c r="B14" s="385" t="s">
        <v>222</v>
      </c>
      <c r="C14" s="174" t="s">
        <v>223</v>
      </c>
      <c r="D14" s="173" t="s">
        <v>0</v>
      </c>
      <c r="E14" s="172">
        <v>1</v>
      </c>
      <c r="F14" s="171" t="s">
        <v>212</v>
      </c>
      <c r="G14" s="386" t="s">
        <v>379</v>
      </c>
      <c r="H14" s="140"/>
      <c r="I14" s="139"/>
    </row>
    <row r="15" spans="1:10" s="151" customFormat="1" ht="141.75" x14ac:dyDescent="0.2">
      <c r="A15" s="141"/>
      <c r="B15" s="385" t="s">
        <v>220</v>
      </c>
      <c r="C15" s="174" t="s">
        <v>221</v>
      </c>
      <c r="D15" s="173" t="s">
        <v>0</v>
      </c>
      <c r="E15" s="182">
        <v>1</v>
      </c>
      <c r="F15" s="171" t="s">
        <v>212</v>
      </c>
      <c r="G15" s="386" t="s">
        <v>380</v>
      </c>
      <c r="H15" s="140"/>
      <c r="I15" s="139"/>
    </row>
    <row r="16" spans="1:10" s="151" customFormat="1" ht="236.25" x14ac:dyDescent="0.2">
      <c r="A16" s="141"/>
      <c r="B16" s="385" t="s">
        <v>219</v>
      </c>
      <c r="C16" s="183" t="s">
        <v>381</v>
      </c>
      <c r="D16" s="173" t="s">
        <v>0</v>
      </c>
      <c r="E16" s="182">
        <v>1</v>
      </c>
      <c r="F16" s="171" t="s">
        <v>212</v>
      </c>
      <c r="G16" s="386" t="s">
        <v>382</v>
      </c>
      <c r="H16" s="140"/>
      <c r="I16" s="139"/>
    </row>
    <row r="17" spans="1:9" s="138" customFormat="1" ht="94.5" x14ac:dyDescent="0.2">
      <c r="A17" s="141"/>
      <c r="B17" s="385" t="s">
        <v>217</v>
      </c>
      <c r="C17" s="174" t="s">
        <v>218</v>
      </c>
      <c r="D17" s="173" t="s">
        <v>0</v>
      </c>
      <c r="E17" s="172">
        <v>1</v>
      </c>
      <c r="F17" s="171" t="s">
        <v>212</v>
      </c>
      <c r="G17" s="386" t="s">
        <v>383</v>
      </c>
      <c r="H17" s="140"/>
      <c r="I17" s="139"/>
    </row>
    <row r="18" spans="1:9" s="138" customFormat="1" ht="94.5" x14ac:dyDescent="0.2">
      <c r="A18" s="141"/>
      <c r="B18" s="385" t="s">
        <v>215</v>
      </c>
      <c r="C18" s="174" t="s">
        <v>216</v>
      </c>
      <c r="D18" s="173" t="s">
        <v>0</v>
      </c>
      <c r="E18" s="172">
        <v>1</v>
      </c>
      <c r="F18" s="171" t="s">
        <v>212</v>
      </c>
      <c r="G18" s="386" t="s">
        <v>384</v>
      </c>
      <c r="H18" s="140"/>
      <c r="I18" s="139"/>
    </row>
    <row r="19" spans="1:9" s="138" customFormat="1" ht="63.75" thickBot="1" x14ac:dyDescent="0.25">
      <c r="A19" s="141"/>
      <c r="B19" s="387" t="s">
        <v>378</v>
      </c>
      <c r="C19" s="399" t="s">
        <v>214</v>
      </c>
      <c r="D19" s="389" t="s">
        <v>0</v>
      </c>
      <c r="E19" s="390">
        <v>5</v>
      </c>
      <c r="F19" s="391" t="s">
        <v>212</v>
      </c>
      <c r="G19" s="392" t="s">
        <v>385</v>
      </c>
      <c r="H19" s="140"/>
      <c r="I19" s="139"/>
    </row>
    <row r="20" spans="1:9" s="175" customFormat="1" ht="142.5" thickBot="1" x14ac:dyDescent="0.25">
      <c r="A20" s="141"/>
      <c r="B20" s="180" t="s">
        <v>213</v>
      </c>
      <c r="C20" s="179" t="s">
        <v>210</v>
      </c>
      <c r="D20" s="178" t="s">
        <v>30</v>
      </c>
      <c r="E20" s="177">
        <v>2</v>
      </c>
      <c r="F20" s="176" t="s">
        <v>195</v>
      </c>
      <c r="G20" s="383" t="s">
        <v>394</v>
      </c>
      <c r="H20" s="140"/>
      <c r="I20" s="139"/>
    </row>
    <row r="21" spans="1:9" s="138" customFormat="1" ht="173.25" x14ac:dyDescent="0.2">
      <c r="A21" s="141"/>
      <c r="B21" s="393" t="s">
        <v>386</v>
      </c>
      <c r="C21" s="400" t="s">
        <v>208</v>
      </c>
      <c r="D21" s="395" t="s">
        <v>0</v>
      </c>
      <c r="E21" s="396">
        <v>2</v>
      </c>
      <c r="F21" s="397" t="s">
        <v>195</v>
      </c>
      <c r="G21" s="398" t="s">
        <v>372</v>
      </c>
      <c r="H21" s="140"/>
      <c r="I21" s="139"/>
    </row>
    <row r="22" spans="1:9" s="138" customFormat="1" ht="157.5" x14ac:dyDescent="0.2">
      <c r="A22" s="141"/>
      <c r="B22" s="385" t="s">
        <v>387</v>
      </c>
      <c r="C22" s="174" t="s">
        <v>206</v>
      </c>
      <c r="D22" s="173" t="s">
        <v>0</v>
      </c>
      <c r="E22" s="182">
        <v>2</v>
      </c>
      <c r="F22" s="171" t="s">
        <v>195</v>
      </c>
      <c r="G22" s="386" t="s">
        <v>395</v>
      </c>
      <c r="H22" s="140"/>
      <c r="I22" s="139"/>
    </row>
    <row r="23" spans="1:9" s="138" customFormat="1" ht="141.75" x14ac:dyDescent="0.2">
      <c r="A23" s="141"/>
      <c r="B23" s="385" t="s">
        <v>388</v>
      </c>
      <c r="C23" s="183" t="s">
        <v>204</v>
      </c>
      <c r="D23" s="173" t="s">
        <v>0</v>
      </c>
      <c r="E23" s="182">
        <v>2</v>
      </c>
      <c r="F23" s="171" t="s">
        <v>195</v>
      </c>
      <c r="G23" s="386" t="s">
        <v>396</v>
      </c>
      <c r="H23" s="140"/>
      <c r="I23" s="139"/>
    </row>
    <row r="24" spans="1:9" s="138" customFormat="1" ht="94.5" x14ac:dyDescent="0.2">
      <c r="A24" s="141"/>
      <c r="B24" s="385" t="s">
        <v>389</v>
      </c>
      <c r="C24" s="174" t="s">
        <v>202</v>
      </c>
      <c r="D24" s="173" t="s">
        <v>0</v>
      </c>
      <c r="E24" s="172">
        <v>2</v>
      </c>
      <c r="F24" s="171" t="s">
        <v>195</v>
      </c>
      <c r="G24" s="386" t="s">
        <v>397</v>
      </c>
      <c r="H24" s="140"/>
      <c r="I24" s="139"/>
    </row>
    <row r="25" spans="1:9" s="138" customFormat="1" ht="141.75" x14ac:dyDescent="0.2">
      <c r="A25" s="141"/>
      <c r="B25" s="385" t="s">
        <v>390</v>
      </c>
      <c r="C25" s="183" t="s">
        <v>200</v>
      </c>
      <c r="D25" s="173" t="s">
        <v>0</v>
      </c>
      <c r="E25" s="172">
        <v>2</v>
      </c>
      <c r="F25" s="171" t="s">
        <v>195</v>
      </c>
      <c r="G25" s="386" t="s">
        <v>384</v>
      </c>
      <c r="H25" s="140"/>
      <c r="I25" s="139"/>
    </row>
    <row r="26" spans="1:9" s="138" customFormat="1" ht="63" x14ac:dyDescent="0.2">
      <c r="A26" s="141"/>
      <c r="B26" s="385" t="s">
        <v>391</v>
      </c>
      <c r="C26" s="174" t="s">
        <v>198</v>
      </c>
      <c r="D26" s="173" t="s">
        <v>0</v>
      </c>
      <c r="E26" s="172">
        <v>6</v>
      </c>
      <c r="F26" s="171" t="s">
        <v>195</v>
      </c>
      <c r="G26" s="386" t="s">
        <v>385</v>
      </c>
      <c r="H26" s="140"/>
      <c r="I26" s="139"/>
    </row>
    <row r="27" spans="1:9" s="138" customFormat="1" ht="95.25" thickBot="1" x14ac:dyDescent="0.25">
      <c r="A27" s="141"/>
      <c r="B27" s="387" t="s">
        <v>392</v>
      </c>
      <c r="C27" s="388" t="s">
        <v>196</v>
      </c>
      <c r="D27" s="389" t="s">
        <v>0</v>
      </c>
      <c r="E27" s="390">
        <v>2</v>
      </c>
      <c r="F27" s="391" t="s">
        <v>195</v>
      </c>
      <c r="G27" s="392" t="s">
        <v>398</v>
      </c>
      <c r="H27" s="140"/>
      <c r="I27" s="139"/>
    </row>
    <row r="28" spans="1:9" s="175" customFormat="1" ht="111" thickBot="1" x14ac:dyDescent="0.25">
      <c r="A28" s="141"/>
      <c r="B28" s="180" t="s">
        <v>211</v>
      </c>
      <c r="C28" s="179" t="s">
        <v>193</v>
      </c>
      <c r="D28" s="178" t="s">
        <v>30</v>
      </c>
      <c r="E28" s="177">
        <v>1</v>
      </c>
      <c r="F28" s="176" t="s">
        <v>178</v>
      </c>
      <c r="G28" s="383" t="s">
        <v>399</v>
      </c>
      <c r="H28" s="140"/>
      <c r="I28" s="139"/>
    </row>
    <row r="29" spans="1:9" s="138" customFormat="1" ht="173.25" x14ac:dyDescent="0.2">
      <c r="A29" s="141"/>
      <c r="B29" s="393" t="s">
        <v>209</v>
      </c>
      <c r="C29" s="400" t="s">
        <v>191</v>
      </c>
      <c r="D29" s="395" t="s">
        <v>0</v>
      </c>
      <c r="E29" s="396">
        <v>1</v>
      </c>
      <c r="F29" s="397" t="s">
        <v>178</v>
      </c>
      <c r="G29" s="398" t="s">
        <v>372</v>
      </c>
      <c r="H29" s="140"/>
      <c r="I29" s="139"/>
    </row>
    <row r="30" spans="1:9" s="138" customFormat="1" ht="141.75" x14ac:dyDescent="0.2">
      <c r="A30" s="141"/>
      <c r="B30" s="385" t="s">
        <v>207</v>
      </c>
      <c r="C30" s="174" t="s">
        <v>189</v>
      </c>
      <c r="D30" s="173" t="s">
        <v>0</v>
      </c>
      <c r="E30" s="172">
        <v>6</v>
      </c>
      <c r="F30" s="171" t="s">
        <v>178</v>
      </c>
      <c r="G30" s="386" t="s">
        <v>395</v>
      </c>
      <c r="H30" s="140"/>
      <c r="I30" s="139"/>
    </row>
    <row r="31" spans="1:9" s="138" customFormat="1" ht="126" x14ac:dyDescent="0.2">
      <c r="A31" s="141"/>
      <c r="B31" s="385" t="s">
        <v>205</v>
      </c>
      <c r="C31" s="174" t="s">
        <v>187</v>
      </c>
      <c r="D31" s="173" t="s">
        <v>0</v>
      </c>
      <c r="E31" s="172">
        <v>1</v>
      </c>
      <c r="F31" s="171" t="s">
        <v>178</v>
      </c>
      <c r="G31" s="386" t="s">
        <v>396</v>
      </c>
      <c r="H31" s="140"/>
      <c r="I31" s="139"/>
    </row>
    <row r="32" spans="1:9" s="138" customFormat="1" ht="110.25" x14ac:dyDescent="0.2">
      <c r="A32" s="141"/>
      <c r="B32" s="385" t="s">
        <v>203</v>
      </c>
      <c r="C32" s="183" t="s">
        <v>185</v>
      </c>
      <c r="D32" s="173" t="s">
        <v>0</v>
      </c>
      <c r="E32" s="182">
        <v>1</v>
      </c>
      <c r="F32" s="171" t="s">
        <v>178</v>
      </c>
      <c r="G32" s="386" t="s">
        <v>397</v>
      </c>
      <c r="H32" s="140"/>
      <c r="I32" s="139"/>
    </row>
    <row r="33" spans="1:9" s="138" customFormat="1" ht="94.5" x14ac:dyDescent="0.2">
      <c r="A33" s="141"/>
      <c r="B33" s="385" t="s">
        <v>201</v>
      </c>
      <c r="C33" s="174" t="s">
        <v>183</v>
      </c>
      <c r="D33" s="173" t="s">
        <v>0</v>
      </c>
      <c r="E33" s="182">
        <v>1</v>
      </c>
      <c r="F33" s="171" t="s">
        <v>178</v>
      </c>
      <c r="G33" s="386" t="s">
        <v>384</v>
      </c>
      <c r="H33" s="140"/>
      <c r="I33" s="139"/>
    </row>
    <row r="34" spans="1:9" s="138" customFormat="1" ht="63" x14ac:dyDescent="0.2">
      <c r="A34" s="141"/>
      <c r="B34" s="385" t="s">
        <v>199</v>
      </c>
      <c r="C34" s="174" t="s">
        <v>181</v>
      </c>
      <c r="D34" s="173" t="s">
        <v>0</v>
      </c>
      <c r="E34" s="182">
        <v>8</v>
      </c>
      <c r="F34" s="171" t="s">
        <v>178</v>
      </c>
      <c r="G34" s="386" t="s">
        <v>385</v>
      </c>
      <c r="H34" s="140"/>
      <c r="I34" s="139"/>
    </row>
    <row r="35" spans="1:9" s="138" customFormat="1" ht="95.25" thickBot="1" x14ac:dyDescent="0.25">
      <c r="A35" s="141"/>
      <c r="B35" s="387" t="s">
        <v>197</v>
      </c>
      <c r="C35" s="399" t="s">
        <v>179</v>
      </c>
      <c r="D35" s="389" t="s">
        <v>0</v>
      </c>
      <c r="E35" s="401">
        <v>6</v>
      </c>
      <c r="F35" s="391" t="s">
        <v>178</v>
      </c>
      <c r="G35" s="392" t="s">
        <v>398</v>
      </c>
      <c r="H35" s="140"/>
      <c r="I35" s="139"/>
    </row>
    <row r="36" spans="1:9" s="175" customFormat="1" ht="111" thickBot="1" x14ac:dyDescent="0.25">
      <c r="A36" s="141"/>
      <c r="B36" s="180" t="s">
        <v>194</v>
      </c>
      <c r="C36" s="179" t="s">
        <v>176</v>
      </c>
      <c r="D36" s="178" t="s">
        <v>30</v>
      </c>
      <c r="E36" s="177">
        <v>1</v>
      </c>
      <c r="F36" s="176" t="s">
        <v>161</v>
      </c>
      <c r="G36" s="383" t="s">
        <v>400</v>
      </c>
      <c r="H36" s="140"/>
      <c r="I36" s="139"/>
    </row>
    <row r="37" spans="1:9" s="138" customFormat="1" ht="173.25" x14ac:dyDescent="0.2">
      <c r="A37" s="141"/>
      <c r="B37" s="393" t="s">
        <v>192</v>
      </c>
      <c r="C37" s="400" t="s">
        <v>174</v>
      </c>
      <c r="D37" s="395" t="s">
        <v>0</v>
      </c>
      <c r="E37" s="396">
        <v>1</v>
      </c>
      <c r="F37" s="397" t="s">
        <v>161</v>
      </c>
      <c r="G37" s="398" t="s">
        <v>372</v>
      </c>
      <c r="H37" s="140"/>
      <c r="I37" s="139"/>
    </row>
    <row r="38" spans="1:9" s="138" customFormat="1" ht="141.75" x14ac:dyDescent="0.2">
      <c r="A38" s="141"/>
      <c r="B38" s="385" t="s">
        <v>190</v>
      </c>
      <c r="C38" s="174" t="s">
        <v>172</v>
      </c>
      <c r="D38" s="173" t="s">
        <v>0</v>
      </c>
      <c r="E38" s="172">
        <v>3</v>
      </c>
      <c r="F38" s="171" t="s">
        <v>161</v>
      </c>
      <c r="G38" s="386" t="s">
        <v>395</v>
      </c>
      <c r="H38" s="140"/>
      <c r="I38" s="139"/>
    </row>
    <row r="39" spans="1:9" s="138" customFormat="1" ht="78.75" x14ac:dyDescent="0.2">
      <c r="A39" s="141"/>
      <c r="B39" s="385" t="s">
        <v>188</v>
      </c>
      <c r="C39" s="183" t="s">
        <v>170</v>
      </c>
      <c r="D39" s="173" t="s">
        <v>0</v>
      </c>
      <c r="E39" s="182">
        <v>1</v>
      </c>
      <c r="F39" s="171" t="s">
        <v>161</v>
      </c>
      <c r="G39" s="386" t="s">
        <v>396</v>
      </c>
      <c r="H39" s="140"/>
      <c r="I39" s="139"/>
    </row>
    <row r="40" spans="1:9" s="138" customFormat="1" ht="110.25" x14ac:dyDescent="0.2">
      <c r="A40" s="141"/>
      <c r="B40" s="385" t="s">
        <v>186</v>
      </c>
      <c r="C40" s="183" t="s">
        <v>168</v>
      </c>
      <c r="D40" s="173" t="s">
        <v>0</v>
      </c>
      <c r="E40" s="182">
        <v>1</v>
      </c>
      <c r="F40" s="171" t="s">
        <v>161</v>
      </c>
      <c r="G40" s="386" t="s">
        <v>397</v>
      </c>
      <c r="H40" s="140"/>
      <c r="I40" s="139"/>
    </row>
    <row r="41" spans="1:9" s="138" customFormat="1" ht="94.5" x14ac:dyDescent="0.2">
      <c r="A41" s="141"/>
      <c r="B41" s="385" t="s">
        <v>184</v>
      </c>
      <c r="C41" s="174" t="s">
        <v>166</v>
      </c>
      <c r="D41" s="173" t="s">
        <v>0</v>
      </c>
      <c r="E41" s="172">
        <v>1</v>
      </c>
      <c r="F41" s="171" t="s">
        <v>161</v>
      </c>
      <c r="G41" s="386" t="s">
        <v>384</v>
      </c>
      <c r="H41" s="140"/>
      <c r="I41" s="139"/>
    </row>
    <row r="42" spans="1:9" s="138" customFormat="1" ht="63" x14ac:dyDescent="0.2">
      <c r="A42" s="141"/>
      <c r="B42" s="385" t="s">
        <v>182</v>
      </c>
      <c r="C42" s="174" t="s">
        <v>164</v>
      </c>
      <c r="D42" s="173" t="s">
        <v>0</v>
      </c>
      <c r="E42" s="172">
        <v>4</v>
      </c>
      <c r="F42" s="171" t="s">
        <v>161</v>
      </c>
      <c r="G42" s="386" t="s">
        <v>385</v>
      </c>
      <c r="H42" s="140"/>
      <c r="I42" s="139"/>
    </row>
    <row r="43" spans="1:9" s="138" customFormat="1" ht="95.25" thickBot="1" x14ac:dyDescent="0.25">
      <c r="A43" s="141"/>
      <c r="B43" s="387" t="s">
        <v>180</v>
      </c>
      <c r="C43" s="399" t="s">
        <v>162</v>
      </c>
      <c r="D43" s="389" t="s">
        <v>0</v>
      </c>
      <c r="E43" s="401">
        <v>3</v>
      </c>
      <c r="F43" s="391" t="s">
        <v>161</v>
      </c>
      <c r="G43" s="392" t="s">
        <v>398</v>
      </c>
      <c r="H43" s="140"/>
      <c r="I43" s="139"/>
    </row>
    <row r="44" spans="1:9" s="175" customFormat="1" ht="126.75" thickBot="1" x14ac:dyDescent="0.25">
      <c r="A44" s="141"/>
      <c r="B44" s="180" t="s">
        <v>177</v>
      </c>
      <c r="C44" s="179" t="s">
        <v>159</v>
      </c>
      <c r="D44" s="178" t="s">
        <v>30</v>
      </c>
      <c r="E44" s="177">
        <v>1</v>
      </c>
      <c r="F44" s="176" t="s">
        <v>146</v>
      </c>
      <c r="G44" s="383" t="s">
        <v>401</v>
      </c>
      <c r="H44" s="140"/>
      <c r="I44" s="139"/>
    </row>
    <row r="45" spans="1:9" s="138" customFormat="1" ht="173.25" x14ac:dyDescent="0.2">
      <c r="A45" s="141"/>
      <c r="B45" s="393" t="s">
        <v>175</v>
      </c>
      <c r="C45" s="400" t="s">
        <v>157</v>
      </c>
      <c r="D45" s="395" t="s">
        <v>0</v>
      </c>
      <c r="E45" s="396">
        <v>2</v>
      </c>
      <c r="F45" s="397" t="s">
        <v>146</v>
      </c>
      <c r="G45" s="398" t="s">
        <v>372</v>
      </c>
      <c r="H45" s="140"/>
      <c r="I45" s="139"/>
    </row>
    <row r="46" spans="1:9" s="138" customFormat="1" ht="141.75" x14ac:dyDescent="0.2">
      <c r="A46" s="141"/>
      <c r="B46" s="385" t="s">
        <v>173</v>
      </c>
      <c r="C46" s="174" t="s">
        <v>155</v>
      </c>
      <c r="D46" s="173" t="s">
        <v>0</v>
      </c>
      <c r="E46" s="172">
        <v>10</v>
      </c>
      <c r="F46" s="171" t="s">
        <v>146</v>
      </c>
      <c r="G46" s="386" t="s">
        <v>395</v>
      </c>
      <c r="H46" s="140"/>
      <c r="I46" s="139"/>
    </row>
    <row r="47" spans="1:9" s="138" customFormat="1" ht="173.25" x14ac:dyDescent="0.2">
      <c r="A47" s="141"/>
      <c r="B47" s="385" t="s">
        <v>171</v>
      </c>
      <c r="C47" s="174" t="s">
        <v>153</v>
      </c>
      <c r="D47" s="173" t="s">
        <v>0</v>
      </c>
      <c r="E47" s="172">
        <v>1</v>
      </c>
      <c r="F47" s="171" t="s">
        <v>146</v>
      </c>
      <c r="G47" s="386" t="s">
        <v>396</v>
      </c>
      <c r="H47" s="140"/>
      <c r="I47" s="139"/>
    </row>
    <row r="48" spans="1:9" s="138" customFormat="1" ht="110.25" x14ac:dyDescent="0.2">
      <c r="A48" s="141"/>
      <c r="B48" s="385" t="s">
        <v>169</v>
      </c>
      <c r="C48" s="174" t="s">
        <v>151</v>
      </c>
      <c r="D48" s="173" t="s">
        <v>0</v>
      </c>
      <c r="E48" s="172">
        <v>2</v>
      </c>
      <c r="F48" s="171" t="s">
        <v>146</v>
      </c>
      <c r="G48" s="386" t="s">
        <v>397</v>
      </c>
      <c r="H48" s="140"/>
      <c r="I48" s="139"/>
    </row>
    <row r="49" spans="1:9" s="138" customFormat="1" ht="94.5" x14ac:dyDescent="0.2">
      <c r="A49" s="141"/>
      <c r="B49" s="385" t="s">
        <v>167</v>
      </c>
      <c r="C49" s="174" t="s">
        <v>149</v>
      </c>
      <c r="D49" s="173" t="s">
        <v>0</v>
      </c>
      <c r="E49" s="172">
        <v>1</v>
      </c>
      <c r="F49" s="171" t="s">
        <v>146</v>
      </c>
      <c r="G49" s="386" t="s">
        <v>384</v>
      </c>
      <c r="H49" s="140"/>
      <c r="I49" s="139"/>
    </row>
    <row r="50" spans="1:9" s="138" customFormat="1" ht="63" x14ac:dyDescent="0.2">
      <c r="A50" s="141"/>
      <c r="B50" s="385" t="s">
        <v>165</v>
      </c>
      <c r="C50" s="174" t="s">
        <v>107</v>
      </c>
      <c r="D50" s="173" t="s">
        <v>0</v>
      </c>
      <c r="E50" s="172">
        <v>12</v>
      </c>
      <c r="F50" s="171" t="s">
        <v>146</v>
      </c>
      <c r="G50" s="386" t="s">
        <v>385</v>
      </c>
      <c r="H50" s="140"/>
      <c r="I50" s="139"/>
    </row>
    <row r="51" spans="1:9" s="138" customFormat="1" ht="95.25" thickBot="1" x14ac:dyDescent="0.25">
      <c r="A51" s="141"/>
      <c r="B51" s="387" t="s">
        <v>163</v>
      </c>
      <c r="C51" s="388" t="s">
        <v>106</v>
      </c>
      <c r="D51" s="389" t="s">
        <v>0</v>
      </c>
      <c r="E51" s="390">
        <v>10</v>
      </c>
      <c r="F51" s="391" t="s">
        <v>146</v>
      </c>
      <c r="G51" s="392" t="s">
        <v>398</v>
      </c>
      <c r="H51" s="140"/>
      <c r="I51" s="139"/>
    </row>
    <row r="52" spans="1:9" s="175" customFormat="1" ht="111" thickBot="1" x14ac:dyDescent="0.25">
      <c r="A52" s="141"/>
      <c r="B52" s="180" t="s">
        <v>160</v>
      </c>
      <c r="C52" s="179" t="s">
        <v>144</v>
      </c>
      <c r="D52" s="178" t="s">
        <v>0</v>
      </c>
      <c r="E52" s="177">
        <v>2</v>
      </c>
      <c r="F52" s="176" t="s">
        <v>130</v>
      </c>
      <c r="G52" s="383" t="s">
        <v>402</v>
      </c>
      <c r="H52" s="140"/>
      <c r="I52" s="139"/>
    </row>
    <row r="53" spans="1:9" s="138" customFormat="1" ht="173.25" x14ac:dyDescent="0.2">
      <c r="A53" s="141"/>
      <c r="B53" s="393" t="s">
        <v>158</v>
      </c>
      <c r="C53" s="400" t="s">
        <v>142</v>
      </c>
      <c r="D53" s="395" t="s">
        <v>0</v>
      </c>
      <c r="E53" s="396">
        <v>2</v>
      </c>
      <c r="F53" s="397" t="s">
        <v>130</v>
      </c>
      <c r="G53" s="398" t="s">
        <v>372</v>
      </c>
      <c r="H53" s="140"/>
      <c r="I53" s="139"/>
    </row>
    <row r="54" spans="1:9" s="138" customFormat="1" ht="141.75" x14ac:dyDescent="0.2">
      <c r="A54" s="141"/>
      <c r="B54" s="385" t="s">
        <v>156</v>
      </c>
      <c r="C54" s="174" t="s">
        <v>140</v>
      </c>
      <c r="D54" s="173" t="s">
        <v>0</v>
      </c>
      <c r="E54" s="172">
        <v>10</v>
      </c>
      <c r="F54" s="171" t="s">
        <v>130</v>
      </c>
      <c r="G54" s="386" t="s">
        <v>395</v>
      </c>
      <c r="H54" s="140"/>
      <c r="I54" s="139"/>
    </row>
    <row r="55" spans="1:9" s="138" customFormat="1" ht="126" x14ac:dyDescent="0.2">
      <c r="A55" s="141"/>
      <c r="B55" s="385" t="s">
        <v>154</v>
      </c>
      <c r="C55" s="174" t="s">
        <v>138</v>
      </c>
      <c r="D55" s="173" t="s">
        <v>0</v>
      </c>
      <c r="E55" s="172">
        <v>2</v>
      </c>
      <c r="F55" s="171" t="s">
        <v>130</v>
      </c>
      <c r="G55" s="386" t="s">
        <v>396</v>
      </c>
      <c r="H55" s="140"/>
      <c r="I55" s="139"/>
    </row>
    <row r="56" spans="1:9" s="138" customFormat="1" ht="110.25" x14ac:dyDescent="0.25">
      <c r="A56" s="141"/>
      <c r="B56" s="385" t="s">
        <v>152</v>
      </c>
      <c r="C56" s="181" t="s">
        <v>136</v>
      </c>
      <c r="D56" s="173" t="s">
        <v>0</v>
      </c>
      <c r="E56" s="172">
        <v>2</v>
      </c>
      <c r="F56" s="171" t="s">
        <v>130</v>
      </c>
      <c r="G56" s="386" t="s">
        <v>397</v>
      </c>
      <c r="H56" s="140"/>
      <c r="I56" s="139"/>
    </row>
    <row r="57" spans="1:9" s="138" customFormat="1" ht="94.5" x14ac:dyDescent="0.2">
      <c r="A57" s="141"/>
      <c r="B57" s="385" t="s">
        <v>150</v>
      </c>
      <c r="C57" s="174" t="s">
        <v>134</v>
      </c>
      <c r="D57" s="173" t="s">
        <v>0</v>
      </c>
      <c r="E57" s="172">
        <v>2</v>
      </c>
      <c r="F57" s="171" t="s">
        <v>130</v>
      </c>
      <c r="G57" s="386" t="s">
        <v>384</v>
      </c>
      <c r="H57" s="140"/>
      <c r="I57" s="139"/>
    </row>
    <row r="58" spans="1:9" s="138" customFormat="1" ht="63" x14ac:dyDescent="0.2">
      <c r="A58" s="141"/>
      <c r="B58" s="385" t="s">
        <v>148</v>
      </c>
      <c r="C58" s="174" t="s">
        <v>132</v>
      </c>
      <c r="D58" s="173" t="s">
        <v>0</v>
      </c>
      <c r="E58" s="172">
        <v>12</v>
      </c>
      <c r="F58" s="171" t="s">
        <v>130</v>
      </c>
      <c r="G58" s="386" t="s">
        <v>385</v>
      </c>
      <c r="H58" s="140"/>
      <c r="I58" s="139"/>
    </row>
    <row r="59" spans="1:9" s="138" customFormat="1" ht="95.25" thickBot="1" x14ac:dyDescent="0.25">
      <c r="A59" s="141"/>
      <c r="B59" s="387" t="s">
        <v>147</v>
      </c>
      <c r="C59" s="388" t="s">
        <v>106</v>
      </c>
      <c r="D59" s="389" t="s">
        <v>0</v>
      </c>
      <c r="E59" s="390">
        <v>10</v>
      </c>
      <c r="F59" s="391" t="s">
        <v>130</v>
      </c>
      <c r="G59" s="392" t="s">
        <v>398</v>
      </c>
      <c r="H59" s="140"/>
      <c r="I59" s="139"/>
    </row>
    <row r="60" spans="1:9" s="175" customFormat="1" ht="126.75" thickBot="1" x14ac:dyDescent="0.25">
      <c r="A60" s="141"/>
      <c r="B60" s="180" t="s">
        <v>145</v>
      </c>
      <c r="C60" s="179" t="s">
        <v>128</v>
      </c>
      <c r="D60" s="178" t="s">
        <v>30</v>
      </c>
      <c r="E60" s="177">
        <v>1</v>
      </c>
      <c r="F60" s="176" t="s">
        <v>114</v>
      </c>
      <c r="G60" s="383" t="s">
        <v>403</v>
      </c>
      <c r="H60" s="140"/>
      <c r="I60" s="139"/>
    </row>
    <row r="61" spans="1:9" s="138" customFormat="1" ht="173.25" x14ac:dyDescent="0.2">
      <c r="A61" s="141"/>
      <c r="B61" s="393" t="s">
        <v>143</v>
      </c>
      <c r="C61" s="400" t="s">
        <v>126</v>
      </c>
      <c r="D61" s="395" t="s">
        <v>0</v>
      </c>
      <c r="E61" s="396">
        <v>2</v>
      </c>
      <c r="F61" s="397" t="s">
        <v>114</v>
      </c>
      <c r="G61" s="398" t="s">
        <v>372</v>
      </c>
      <c r="H61" s="140"/>
      <c r="I61" s="139"/>
    </row>
    <row r="62" spans="1:9" s="138" customFormat="1" ht="141.75" x14ac:dyDescent="0.2">
      <c r="A62" s="141"/>
      <c r="B62" s="385" t="s">
        <v>141</v>
      </c>
      <c r="C62" s="174" t="s">
        <v>124</v>
      </c>
      <c r="D62" s="173" t="s">
        <v>0</v>
      </c>
      <c r="E62" s="172">
        <v>8</v>
      </c>
      <c r="F62" s="171" t="s">
        <v>114</v>
      </c>
      <c r="G62" s="386" t="s">
        <v>395</v>
      </c>
      <c r="H62" s="140"/>
      <c r="I62" s="139"/>
    </row>
    <row r="63" spans="1:9" s="138" customFormat="1" ht="126" x14ac:dyDescent="0.2">
      <c r="A63" s="141"/>
      <c r="B63" s="385" t="s">
        <v>139</v>
      </c>
      <c r="C63" s="174" t="s">
        <v>122</v>
      </c>
      <c r="D63" s="173" t="s">
        <v>0</v>
      </c>
      <c r="E63" s="172">
        <v>1</v>
      </c>
      <c r="F63" s="171" t="s">
        <v>114</v>
      </c>
      <c r="G63" s="386" t="s">
        <v>396</v>
      </c>
      <c r="H63" s="140"/>
      <c r="I63" s="139"/>
    </row>
    <row r="64" spans="1:9" s="138" customFormat="1" ht="110.25" x14ac:dyDescent="0.2">
      <c r="A64" s="141"/>
      <c r="B64" s="385" t="s">
        <v>137</v>
      </c>
      <c r="C64" s="174" t="s">
        <v>120</v>
      </c>
      <c r="D64" s="173" t="s">
        <v>0</v>
      </c>
      <c r="E64" s="172">
        <v>2</v>
      </c>
      <c r="F64" s="171" t="s">
        <v>114</v>
      </c>
      <c r="G64" s="386" t="s">
        <v>397</v>
      </c>
      <c r="H64" s="140"/>
      <c r="I64" s="139"/>
    </row>
    <row r="65" spans="1:9" s="138" customFormat="1" ht="94.5" x14ac:dyDescent="0.2">
      <c r="A65" s="141"/>
      <c r="B65" s="385" t="s">
        <v>135</v>
      </c>
      <c r="C65" s="174" t="s">
        <v>118</v>
      </c>
      <c r="D65" s="173" t="s">
        <v>0</v>
      </c>
      <c r="E65" s="172">
        <v>1</v>
      </c>
      <c r="F65" s="171" t="s">
        <v>114</v>
      </c>
      <c r="G65" s="386" t="s">
        <v>384</v>
      </c>
      <c r="H65" s="140"/>
      <c r="I65" s="139"/>
    </row>
    <row r="66" spans="1:9" s="138" customFormat="1" ht="63" x14ac:dyDescent="0.2">
      <c r="A66" s="141"/>
      <c r="B66" s="385" t="s">
        <v>133</v>
      </c>
      <c r="C66" s="174" t="s">
        <v>116</v>
      </c>
      <c r="D66" s="173" t="s">
        <v>0</v>
      </c>
      <c r="E66" s="172">
        <v>10</v>
      </c>
      <c r="F66" s="171" t="s">
        <v>114</v>
      </c>
      <c r="G66" s="386" t="s">
        <v>385</v>
      </c>
      <c r="H66" s="140"/>
      <c r="I66" s="139"/>
    </row>
    <row r="67" spans="1:9" s="138" customFormat="1" ht="95.25" thickBot="1" x14ac:dyDescent="0.25">
      <c r="A67" s="141"/>
      <c r="B67" s="387" t="s">
        <v>131</v>
      </c>
      <c r="C67" s="388" t="s">
        <v>106</v>
      </c>
      <c r="D67" s="389" t="s">
        <v>0</v>
      </c>
      <c r="E67" s="390">
        <v>8</v>
      </c>
      <c r="F67" s="391" t="s">
        <v>114</v>
      </c>
      <c r="G67" s="392" t="s">
        <v>398</v>
      </c>
      <c r="H67" s="140"/>
      <c r="I67" s="139"/>
    </row>
    <row r="68" spans="1:9" s="175" customFormat="1" ht="111" thickBot="1" x14ac:dyDescent="0.25">
      <c r="A68" s="141"/>
      <c r="B68" s="180" t="s">
        <v>129</v>
      </c>
      <c r="C68" s="179" t="s">
        <v>113</v>
      </c>
      <c r="D68" s="178" t="s">
        <v>30</v>
      </c>
      <c r="E68" s="177">
        <v>2</v>
      </c>
      <c r="F68" s="176" t="s">
        <v>102</v>
      </c>
      <c r="G68" s="383" t="s">
        <v>404</v>
      </c>
      <c r="H68" s="140"/>
      <c r="I68" s="139"/>
    </row>
    <row r="69" spans="1:9" s="138" customFormat="1" ht="173.25" x14ac:dyDescent="0.2">
      <c r="A69" s="141"/>
      <c r="B69" s="393" t="s">
        <v>127</v>
      </c>
      <c r="C69" s="400" t="s">
        <v>112</v>
      </c>
      <c r="D69" s="395" t="s">
        <v>0</v>
      </c>
      <c r="E69" s="396">
        <v>2</v>
      </c>
      <c r="F69" s="397" t="s">
        <v>102</v>
      </c>
      <c r="G69" s="398" t="s">
        <v>372</v>
      </c>
      <c r="H69" s="140"/>
      <c r="I69" s="139"/>
    </row>
    <row r="70" spans="1:9" s="138" customFormat="1" ht="141.75" x14ac:dyDescent="0.2">
      <c r="A70" s="141"/>
      <c r="B70" s="385" t="s">
        <v>125</v>
      </c>
      <c r="C70" s="174" t="s">
        <v>111</v>
      </c>
      <c r="D70" s="173" t="s">
        <v>0</v>
      </c>
      <c r="E70" s="172">
        <v>8</v>
      </c>
      <c r="F70" s="171" t="s">
        <v>102</v>
      </c>
      <c r="G70" s="386" t="s">
        <v>395</v>
      </c>
      <c r="H70" s="140"/>
      <c r="I70" s="139"/>
    </row>
    <row r="71" spans="1:9" s="138" customFormat="1" ht="126" x14ac:dyDescent="0.2">
      <c r="A71" s="141"/>
      <c r="B71" s="385" t="s">
        <v>123</v>
      </c>
      <c r="C71" s="174" t="s">
        <v>110</v>
      </c>
      <c r="D71" s="173" t="s">
        <v>0</v>
      </c>
      <c r="E71" s="172">
        <v>2</v>
      </c>
      <c r="F71" s="171" t="s">
        <v>102</v>
      </c>
      <c r="G71" s="386" t="s">
        <v>396</v>
      </c>
      <c r="H71" s="140"/>
      <c r="I71" s="139"/>
    </row>
    <row r="72" spans="1:9" s="138" customFormat="1" ht="110.25" x14ac:dyDescent="0.2">
      <c r="A72" s="141"/>
      <c r="B72" s="385" t="s">
        <v>121</v>
      </c>
      <c r="C72" s="174" t="s">
        <v>109</v>
      </c>
      <c r="D72" s="173" t="s">
        <v>0</v>
      </c>
      <c r="E72" s="172">
        <v>2</v>
      </c>
      <c r="F72" s="171" t="s">
        <v>102</v>
      </c>
      <c r="G72" s="386" t="s">
        <v>397</v>
      </c>
      <c r="H72" s="140"/>
      <c r="I72" s="139"/>
    </row>
    <row r="73" spans="1:9" s="138" customFormat="1" ht="94.5" x14ac:dyDescent="0.2">
      <c r="A73" s="141"/>
      <c r="B73" s="385" t="s">
        <v>119</v>
      </c>
      <c r="C73" s="174" t="s">
        <v>108</v>
      </c>
      <c r="D73" s="173" t="s">
        <v>0</v>
      </c>
      <c r="E73" s="172">
        <v>2</v>
      </c>
      <c r="F73" s="171" t="s">
        <v>102</v>
      </c>
      <c r="G73" s="386" t="s">
        <v>384</v>
      </c>
      <c r="H73" s="140"/>
      <c r="I73" s="139"/>
    </row>
    <row r="74" spans="1:9" s="138" customFormat="1" ht="63" x14ac:dyDescent="0.2">
      <c r="A74" s="141"/>
      <c r="B74" s="385" t="s">
        <v>117</v>
      </c>
      <c r="C74" s="174" t="s">
        <v>107</v>
      </c>
      <c r="D74" s="173" t="s">
        <v>0</v>
      </c>
      <c r="E74" s="172">
        <v>10</v>
      </c>
      <c r="F74" s="171" t="s">
        <v>102</v>
      </c>
      <c r="G74" s="386" t="s">
        <v>385</v>
      </c>
      <c r="H74" s="140"/>
      <c r="I74" s="139"/>
    </row>
    <row r="75" spans="1:9" s="138" customFormat="1" ht="95.25" thickBot="1" x14ac:dyDescent="0.25">
      <c r="A75" s="141"/>
      <c r="B75" s="387" t="s">
        <v>115</v>
      </c>
      <c r="C75" s="388" t="s">
        <v>106</v>
      </c>
      <c r="D75" s="389" t="s">
        <v>0</v>
      </c>
      <c r="E75" s="390">
        <v>8</v>
      </c>
      <c r="F75" s="391" t="s">
        <v>102</v>
      </c>
      <c r="G75" s="392" t="s">
        <v>398</v>
      </c>
      <c r="H75" s="140"/>
      <c r="I75" s="139"/>
    </row>
    <row r="76" spans="1:9" s="138" customFormat="1" ht="16.5" thickBot="1" x14ac:dyDescent="0.25">
      <c r="A76" s="141"/>
      <c r="B76" s="506" t="s">
        <v>105</v>
      </c>
      <c r="C76" s="507"/>
      <c r="D76" s="507"/>
      <c r="E76" s="507"/>
      <c r="F76" s="507"/>
      <c r="G76" s="508"/>
      <c r="H76" s="139"/>
      <c r="I76" s="139"/>
    </row>
    <row r="77" spans="1:9" s="138" customFormat="1" ht="110.25" x14ac:dyDescent="0.2">
      <c r="A77" s="141"/>
      <c r="B77" s="155">
        <v>1</v>
      </c>
      <c r="C77" s="162" t="s">
        <v>104</v>
      </c>
      <c r="D77" s="153" t="s">
        <v>1</v>
      </c>
      <c r="E77" s="170">
        <v>594</v>
      </c>
      <c r="F77" s="160" t="s">
        <v>102</v>
      </c>
      <c r="G77" s="372" t="s">
        <v>405</v>
      </c>
      <c r="H77" s="139"/>
      <c r="I77" s="139"/>
    </row>
    <row r="78" spans="1:9" s="138" customFormat="1" ht="126.75" thickBot="1" x14ac:dyDescent="0.25">
      <c r="A78" s="141"/>
      <c r="B78" s="169">
        <v>2</v>
      </c>
      <c r="C78" s="168" t="s">
        <v>103</v>
      </c>
      <c r="D78" s="165" t="s">
        <v>1</v>
      </c>
      <c r="E78" s="167">
        <v>103715</v>
      </c>
      <c r="F78" s="166" t="s">
        <v>102</v>
      </c>
      <c r="G78" s="373" t="s">
        <v>406</v>
      </c>
      <c r="H78" s="139"/>
      <c r="I78" s="139"/>
    </row>
    <row r="79" spans="1:9" s="138" customFormat="1" ht="16.5" thickBot="1" x14ac:dyDescent="0.25">
      <c r="A79" s="141"/>
      <c r="B79" s="506" t="s">
        <v>101</v>
      </c>
      <c r="C79" s="507"/>
      <c r="D79" s="507"/>
      <c r="E79" s="507"/>
      <c r="F79" s="507"/>
      <c r="G79" s="508"/>
      <c r="H79" s="139"/>
      <c r="I79" s="139"/>
    </row>
    <row r="80" spans="1:9" s="138" customFormat="1" ht="157.5" x14ac:dyDescent="0.2">
      <c r="A80" s="141"/>
      <c r="B80" s="155">
        <v>1</v>
      </c>
      <c r="C80" s="162" t="s">
        <v>100</v>
      </c>
      <c r="D80" s="153" t="s">
        <v>0</v>
      </c>
      <c r="E80" s="170">
        <v>19</v>
      </c>
      <c r="F80" s="160" t="s">
        <v>94</v>
      </c>
      <c r="G80" s="372" t="s">
        <v>407</v>
      </c>
      <c r="H80" s="139"/>
      <c r="I80" s="139"/>
    </row>
    <row r="81" spans="1:10" s="138" customFormat="1" ht="220.5" x14ac:dyDescent="0.2">
      <c r="A81" s="141"/>
      <c r="B81" s="158">
        <v>2</v>
      </c>
      <c r="C81" s="157" t="s">
        <v>99</v>
      </c>
      <c r="D81" s="156" t="s">
        <v>0</v>
      </c>
      <c r="E81" s="164">
        <v>931</v>
      </c>
      <c r="F81" s="163" t="s">
        <v>94</v>
      </c>
      <c r="G81" s="374" t="s">
        <v>408</v>
      </c>
      <c r="H81" s="139"/>
      <c r="I81" s="139"/>
    </row>
    <row r="82" spans="1:10" s="138" customFormat="1" ht="63" x14ac:dyDescent="0.2">
      <c r="A82" s="141"/>
      <c r="B82" s="158">
        <v>3</v>
      </c>
      <c r="C82" s="157" t="s">
        <v>98</v>
      </c>
      <c r="D82" s="156" t="s">
        <v>0</v>
      </c>
      <c r="E82" s="164">
        <v>931</v>
      </c>
      <c r="F82" s="163" t="s">
        <v>94</v>
      </c>
      <c r="G82" s="374" t="s">
        <v>409</v>
      </c>
      <c r="H82" s="139"/>
      <c r="I82" s="139"/>
    </row>
    <row r="83" spans="1:10" s="138" customFormat="1" ht="95.25" thickBot="1" x14ac:dyDescent="0.25">
      <c r="A83" s="141"/>
      <c r="B83" s="169">
        <v>4</v>
      </c>
      <c r="C83" s="168" t="s">
        <v>97</v>
      </c>
      <c r="D83" s="165" t="s">
        <v>0</v>
      </c>
      <c r="E83" s="167">
        <v>11</v>
      </c>
      <c r="F83" s="166" t="s">
        <v>94</v>
      </c>
      <c r="G83" s="375" t="s">
        <v>410</v>
      </c>
      <c r="H83" s="139"/>
      <c r="I83" s="139"/>
    </row>
    <row r="84" spans="1:10" s="138" customFormat="1" ht="15.75" x14ac:dyDescent="0.2">
      <c r="A84" s="141"/>
      <c r="B84" s="512" t="s">
        <v>96</v>
      </c>
      <c r="C84" s="513"/>
      <c r="D84" s="513"/>
      <c r="E84" s="513"/>
      <c r="F84" s="513"/>
      <c r="G84" s="514"/>
      <c r="H84" s="140"/>
      <c r="I84" s="139"/>
    </row>
    <row r="85" spans="1:10" s="138" customFormat="1" ht="236.25" x14ac:dyDescent="0.2">
      <c r="A85" s="141"/>
      <c r="B85" s="158">
        <v>1</v>
      </c>
      <c r="C85" s="157" t="s">
        <v>95</v>
      </c>
      <c r="D85" s="156" t="s">
        <v>1</v>
      </c>
      <c r="E85" s="164">
        <v>1298</v>
      </c>
      <c r="F85" s="163" t="s">
        <v>94</v>
      </c>
      <c r="G85" s="374" t="s">
        <v>411</v>
      </c>
      <c r="H85" s="140"/>
      <c r="I85" s="139"/>
    </row>
    <row r="86" spans="1:10" s="151" customFormat="1" ht="126" x14ac:dyDescent="0.2">
      <c r="A86" s="141"/>
      <c r="B86" s="158">
        <v>2</v>
      </c>
      <c r="C86" s="162" t="s">
        <v>412</v>
      </c>
      <c r="D86" s="153" t="s">
        <v>1</v>
      </c>
      <c r="E86" s="161">
        <v>28859</v>
      </c>
      <c r="F86" s="160" t="s">
        <v>94</v>
      </c>
      <c r="G86" s="372" t="s">
        <v>417</v>
      </c>
      <c r="H86" s="140"/>
      <c r="I86" s="139"/>
    </row>
    <row r="87" spans="1:10" s="103" customFormat="1" ht="78.75" x14ac:dyDescent="0.25">
      <c r="A87" s="105"/>
      <c r="B87" s="158">
        <v>3</v>
      </c>
      <c r="C87" s="121" t="s">
        <v>41</v>
      </c>
      <c r="D87" s="120" t="s">
        <v>0</v>
      </c>
      <c r="E87" s="119">
        <v>45</v>
      </c>
      <c r="F87" s="118" t="s">
        <v>87</v>
      </c>
      <c r="G87" s="79" t="s">
        <v>313</v>
      </c>
    </row>
    <row r="88" spans="1:10" s="151" customFormat="1" ht="31.5" x14ac:dyDescent="0.2">
      <c r="A88" s="141"/>
      <c r="B88" s="158">
        <v>4</v>
      </c>
      <c r="C88" s="159" t="s">
        <v>24</v>
      </c>
      <c r="D88" s="156" t="s">
        <v>0</v>
      </c>
      <c r="E88" s="156">
        <v>600</v>
      </c>
      <c r="F88" s="156" t="s">
        <v>93</v>
      </c>
      <c r="G88" s="376"/>
      <c r="H88" s="140"/>
      <c r="I88" s="139"/>
    </row>
    <row r="89" spans="1:10" s="151" customFormat="1" ht="79.5" thickBot="1" x14ac:dyDescent="0.25">
      <c r="A89" s="141"/>
      <c r="B89" s="158">
        <v>5</v>
      </c>
      <c r="C89" s="42" t="s">
        <v>41</v>
      </c>
      <c r="D89" s="156" t="s">
        <v>0</v>
      </c>
      <c r="E89" s="156">
        <v>600</v>
      </c>
      <c r="F89" s="156" t="s">
        <v>93</v>
      </c>
      <c r="G89" s="377" t="s">
        <v>313</v>
      </c>
      <c r="H89" s="140"/>
      <c r="I89" s="139"/>
    </row>
    <row r="90" spans="1:10" s="138" customFormat="1" ht="16.5" thickBot="1" x14ac:dyDescent="0.25">
      <c r="A90" s="141"/>
      <c r="B90" s="509" t="s">
        <v>45</v>
      </c>
      <c r="C90" s="510"/>
      <c r="D90" s="510"/>
      <c r="E90" s="510"/>
      <c r="F90" s="510"/>
      <c r="G90" s="511"/>
      <c r="H90" s="140"/>
      <c r="I90" s="139"/>
    </row>
    <row r="91" spans="1:10" s="151" customFormat="1" ht="32.25" thickBot="1" x14ac:dyDescent="0.25">
      <c r="A91" s="141"/>
      <c r="B91" s="155">
        <v>1</v>
      </c>
      <c r="C91" s="154" t="s">
        <v>39</v>
      </c>
      <c r="D91" s="31" t="s">
        <v>30</v>
      </c>
      <c r="E91" s="153">
        <v>1</v>
      </c>
      <c r="F91" s="153" t="s">
        <v>93</v>
      </c>
      <c r="G91" s="152"/>
      <c r="H91" s="140"/>
      <c r="I91" s="139"/>
    </row>
    <row r="92" spans="1:10" s="138" customFormat="1" ht="16.5" thickBot="1" x14ac:dyDescent="0.25">
      <c r="A92" s="141"/>
      <c r="B92" s="515" t="s">
        <v>480</v>
      </c>
      <c r="C92" s="516"/>
      <c r="D92" s="516"/>
      <c r="E92" s="516"/>
      <c r="F92" s="516"/>
      <c r="G92" s="517"/>
      <c r="H92" s="187"/>
      <c r="I92" s="187"/>
      <c r="J92" s="186"/>
    </row>
    <row r="93" spans="1:10" s="138" customFormat="1" ht="16.5" thickBot="1" x14ac:dyDescent="0.25">
      <c r="A93" s="141"/>
      <c r="B93" s="506" t="s">
        <v>504</v>
      </c>
      <c r="C93" s="507"/>
      <c r="D93" s="507"/>
      <c r="E93" s="507"/>
      <c r="F93" s="507"/>
      <c r="G93" s="508"/>
      <c r="H93" s="139"/>
      <c r="I93" s="139"/>
    </row>
    <row r="94" spans="1:10" s="138" customFormat="1" ht="78.75" x14ac:dyDescent="0.2">
      <c r="A94" s="141"/>
      <c r="B94" s="155">
        <v>1</v>
      </c>
      <c r="C94" s="162" t="s">
        <v>481</v>
      </c>
      <c r="D94" s="153" t="s">
        <v>0</v>
      </c>
      <c r="E94" s="170">
        <v>1</v>
      </c>
      <c r="F94" s="160" t="s">
        <v>503</v>
      </c>
      <c r="G94" s="375" t="s">
        <v>489</v>
      </c>
      <c r="H94" s="139"/>
      <c r="I94" s="139"/>
    </row>
    <row r="95" spans="1:10" s="138" customFormat="1" ht="31.5" x14ac:dyDescent="0.2">
      <c r="A95" s="141"/>
      <c r="B95" s="155">
        <v>2</v>
      </c>
      <c r="C95" s="162" t="s">
        <v>482</v>
      </c>
      <c r="D95" s="153" t="s">
        <v>0</v>
      </c>
      <c r="E95" s="170">
        <v>1</v>
      </c>
      <c r="F95" s="160" t="s">
        <v>503</v>
      </c>
      <c r="G95" s="375" t="s">
        <v>490</v>
      </c>
      <c r="H95" s="139"/>
      <c r="I95" s="139"/>
    </row>
    <row r="96" spans="1:10" s="138" customFormat="1" ht="63" x14ac:dyDescent="0.2">
      <c r="A96" s="141"/>
      <c r="B96" s="155">
        <v>3</v>
      </c>
      <c r="C96" s="162" t="s">
        <v>483</v>
      </c>
      <c r="D96" s="153" t="s">
        <v>0</v>
      </c>
      <c r="E96" s="170">
        <v>1</v>
      </c>
      <c r="F96" s="160" t="s">
        <v>503</v>
      </c>
      <c r="G96" s="375" t="s">
        <v>491</v>
      </c>
      <c r="H96" s="139"/>
      <c r="I96" s="139"/>
    </row>
    <row r="97" spans="1:9" s="138" customFormat="1" ht="31.5" x14ac:dyDescent="0.2">
      <c r="A97" s="141"/>
      <c r="B97" s="155">
        <v>4</v>
      </c>
      <c r="C97" s="162" t="s">
        <v>484</v>
      </c>
      <c r="D97" s="153" t="s">
        <v>0</v>
      </c>
      <c r="E97" s="170">
        <v>1</v>
      </c>
      <c r="F97" s="160" t="s">
        <v>503</v>
      </c>
      <c r="G97" s="375" t="s">
        <v>492</v>
      </c>
      <c r="H97" s="139"/>
      <c r="I97" s="139"/>
    </row>
    <row r="98" spans="1:9" s="138" customFormat="1" ht="47.25" x14ac:dyDescent="0.2">
      <c r="A98" s="141"/>
      <c r="B98" s="155">
        <v>5</v>
      </c>
      <c r="C98" s="162" t="s">
        <v>485</v>
      </c>
      <c r="D98" s="153" t="s">
        <v>0</v>
      </c>
      <c r="E98" s="170">
        <v>1</v>
      </c>
      <c r="F98" s="160" t="s">
        <v>503</v>
      </c>
      <c r="G98" s="375" t="s">
        <v>493</v>
      </c>
      <c r="H98" s="139"/>
      <c r="I98" s="139"/>
    </row>
    <row r="99" spans="1:9" s="138" customFormat="1" ht="31.5" x14ac:dyDescent="0.2">
      <c r="A99" s="141"/>
      <c r="B99" s="155">
        <v>6</v>
      </c>
      <c r="C99" s="162" t="s">
        <v>486</v>
      </c>
      <c r="D99" s="153" t="s">
        <v>0</v>
      </c>
      <c r="E99" s="170">
        <v>4</v>
      </c>
      <c r="F99" s="160" t="s">
        <v>503</v>
      </c>
      <c r="G99" s="375" t="s">
        <v>494</v>
      </c>
      <c r="H99" s="139"/>
      <c r="I99" s="139"/>
    </row>
    <row r="100" spans="1:9" s="138" customFormat="1" ht="31.5" x14ac:dyDescent="0.2">
      <c r="A100" s="141"/>
      <c r="B100" s="155">
        <v>7</v>
      </c>
      <c r="C100" s="162" t="s">
        <v>486</v>
      </c>
      <c r="D100" s="153" t="s">
        <v>0</v>
      </c>
      <c r="E100" s="170">
        <v>1</v>
      </c>
      <c r="F100" s="160" t="s">
        <v>503</v>
      </c>
      <c r="G100" s="375" t="s">
        <v>495</v>
      </c>
      <c r="H100" s="139"/>
      <c r="I100" s="139"/>
    </row>
    <row r="101" spans="1:9" s="138" customFormat="1" ht="31.5" x14ac:dyDescent="0.2">
      <c r="A101" s="141"/>
      <c r="B101" s="155">
        <v>8</v>
      </c>
      <c r="C101" s="162" t="s">
        <v>486</v>
      </c>
      <c r="D101" s="153" t="s">
        <v>0</v>
      </c>
      <c r="E101" s="170">
        <v>1</v>
      </c>
      <c r="F101" s="160" t="s">
        <v>503</v>
      </c>
      <c r="G101" s="375" t="s">
        <v>496</v>
      </c>
      <c r="H101" s="139"/>
      <c r="I101" s="139"/>
    </row>
    <row r="102" spans="1:9" s="138" customFormat="1" ht="31.5" x14ac:dyDescent="0.2">
      <c r="A102" s="141"/>
      <c r="B102" s="155">
        <v>9</v>
      </c>
      <c r="C102" s="162" t="s">
        <v>487</v>
      </c>
      <c r="D102" s="153" t="s">
        <v>0</v>
      </c>
      <c r="E102" s="170">
        <v>5</v>
      </c>
      <c r="F102" s="160" t="s">
        <v>503</v>
      </c>
      <c r="G102" s="375" t="s">
        <v>497</v>
      </c>
      <c r="H102" s="139"/>
      <c r="I102" s="139"/>
    </row>
    <row r="103" spans="1:9" s="138" customFormat="1" ht="31.5" x14ac:dyDescent="0.2">
      <c r="A103" s="141"/>
      <c r="B103" s="155">
        <v>10</v>
      </c>
      <c r="C103" s="162" t="s">
        <v>487</v>
      </c>
      <c r="D103" s="153" t="s">
        <v>0</v>
      </c>
      <c r="E103" s="170">
        <v>4</v>
      </c>
      <c r="F103" s="160" t="s">
        <v>503</v>
      </c>
      <c r="G103" s="375" t="s">
        <v>498</v>
      </c>
      <c r="H103" s="139"/>
      <c r="I103" s="139"/>
    </row>
    <row r="104" spans="1:9" s="138" customFormat="1" ht="31.5" x14ac:dyDescent="0.2">
      <c r="A104" s="141"/>
      <c r="B104" s="155">
        <v>11</v>
      </c>
      <c r="C104" s="162" t="s">
        <v>487</v>
      </c>
      <c r="D104" s="153" t="s">
        <v>0</v>
      </c>
      <c r="E104" s="170">
        <v>2</v>
      </c>
      <c r="F104" s="160" t="s">
        <v>503</v>
      </c>
      <c r="G104" s="375" t="s">
        <v>499</v>
      </c>
      <c r="H104" s="139"/>
      <c r="I104" s="139"/>
    </row>
    <row r="105" spans="1:9" s="138" customFormat="1" ht="126.75" thickBot="1" x14ac:dyDescent="0.25">
      <c r="A105" s="141"/>
      <c r="B105" s="155">
        <v>12</v>
      </c>
      <c r="C105" s="162" t="s">
        <v>488</v>
      </c>
      <c r="D105" s="153" t="s">
        <v>0</v>
      </c>
      <c r="E105" s="170">
        <v>80</v>
      </c>
      <c r="F105" s="160" t="s">
        <v>503</v>
      </c>
      <c r="G105" s="375" t="s">
        <v>500</v>
      </c>
      <c r="H105" s="139"/>
      <c r="I105" s="139"/>
    </row>
    <row r="106" spans="1:9" s="138" customFormat="1" ht="16.5" thickBot="1" x14ac:dyDescent="0.25">
      <c r="A106" s="141"/>
      <c r="B106" s="506" t="s">
        <v>105</v>
      </c>
      <c r="C106" s="507"/>
      <c r="D106" s="507"/>
      <c r="E106" s="507"/>
      <c r="F106" s="507"/>
      <c r="G106" s="508"/>
      <c r="H106" s="139"/>
      <c r="I106" s="139"/>
    </row>
    <row r="107" spans="1:9" s="138" customFormat="1" ht="126" x14ac:dyDescent="0.2">
      <c r="A107" s="141"/>
      <c r="B107" s="155">
        <v>1</v>
      </c>
      <c r="C107" s="162" t="s">
        <v>501</v>
      </c>
      <c r="D107" s="153" t="s">
        <v>1</v>
      </c>
      <c r="E107" s="170">
        <v>3785</v>
      </c>
      <c r="F107" s="160" t="s">
        <v>503</v>
      </c>
      <c r="G107" s="372" t="s">
        <v>502</v>
      </c>
      <c r="H107" s="139"/>
      <c r="I107" s="139"/>
    </row>
    <row r="108" spans="1:9" s="103" customFormat="1" ht="31.5" x14ac:dyDescent="0.25">
      <c r="A108" s="105"/>
      <c r="B108" s="125">
        <v>2</v>
      </c>
      <c r="C108" s="122" t="s">
        <v>24</v>
      </c>
      <c r="D108" s="120" t="s">
        <v>0</v>
      </c>
      <c r="E108" s="119">
        <v>50</v>
      </c>
      <c r="F108" s="160" t="s">
        <v>503</v>
      </c>
      <c r="G108" s="117"/>
    </row>
    <row r="109" spans="1:9" s="103" customFormat="1" ht="78.75" x14ac:dyDescent="0.25">
      <c r="A109" s="105"/>
      <c r="B109" s="125">
        <v>3</v>
      </c>
      <c r="C109" s="121" t="s">
        <v>41</v>
      </c>
      <c r="D109" s="120" t="s">
        <v>0</v>
      </c>
      <c r="E109" s="119">
        <v>50</v>
      </c>
      <c r="F109" s="160" t="s">
        <v>503</v>
      </c>
      <c r="G109" s="79" t="s">
        <v>313</v>
      </c>
    </row>
    <row r="110" spans="1:9" s="138" customFormat="1" ht="15.75" x14ac:dyDescent="0.2">
      <c r="A110" s="141"/>
      <c r="B110" s="150"/>
      <c r="C110" s="150"/>
      <c r="D110" s="140"/>
      <c r="E110" s="140"/>
      <c r="F110" s="149"/>
      <c r="G110" s="148"/>
      <c r="H110" s="140"/>
      <c r="I110" s="139"/>
    </row>
    <row r="111" spans="1:9" s="138" customFormat="1" ht="15.75" x14ac:dyDescent="0.25">
      <c r="A111" s="141"/>
      <c r="B111" s="134"/>
      <c r="C111" s="144" t="s">
        <v>9</v>
      </c>
      <c r="D111" s="147"/>
      <c r="E111" s="146"/>
      <c r="F111" s="146"/>
      <c r="G111" s="145"/>
      <c r="H111" s="140"/>
      <c r="I111" s="139"/>
    </row>
    <row r="112" spans="1:9" s="138" customFormat="1" ht="15.75" x14ac:dyDescent="0.25">
      <c r="A112" s="141"/>
      <c r="B112" s="134"/>
      <c r="C112" s="144" t="s">
        <v>8</v>
      </c>
      <c r="D112" s="143"/>
      <c r="E112" s="142"/>
      <c r="F112" s="142"/>
      <c r="G112" s="136"/>
      <c r="H112" s="140"/>
      <c r="I112" s="139"/>
    </row>
    <row r="113" spans="1:9" s="138" customFormat="1" ht="15.75" x14ac:dyDescent="0.2">
      <c r="A113" s="141"/>
      <c r="B113" s="134"/>
      <c r="C113" s="351"/>
      <c r="D113" s="143"/>
      <c r="E113" s="142"/>
      <c r="F113" s="142"/>
      <c r="G113" s="136"/>
      <c r="H113" s="140"/>
      <c r="I113" s="139"/>
    </row>
    <row r="114" spans="1:9" s="344" customFormat="1" ht="15" x14ac:dyDescent="0.25">
      <c r="A114" s="339"/>
      <c r="B114" s="340"/>
      <c r="C114" s="341" t="s">
        <v>363</v>
      </c>
      <c r="D114" s="492"/>
      <c r="E114" s="492"/>
      <c r="F114" s="492"/>
      <c r="G114" s="342" t="s">
        <v>364</v>
      </c>
      <c r="H114" s="343"/>
    </row>
    <row r="115" spans="1:9" s="138" customFormat="1" ht="15.75" customHeight="1" x14ac:dyDescent="0.2">
      <c r="A115" s="141"/>
      <c r="B115" s="134"/>
      <c r="C115" s="351"/>
      <c r="D115" s="132"/>
      <c r="E115" s="132"/>
      <c r="F115" s="132"/>
      <c r="G115" s="132"/>
      <c r="H115" s="140"/>
      <c r="I115" s="139"/>
    </row>
    <row r="116" spans="1:9" s="138" customFormat="1" ht="15.75" x14ac:dyDescent="0.2">
      <c r="A116" s="141"/>
      <c r="B116" s="134"/>
      <c r="C116" s="134"/>
      <c r="D116" s="132"/>
      <c r="E116" s="132"/>
      <c r="F116" s="132"/>
      <c r="G116" s="132"/>
      <c r="H116" s="140"/>
      <c r="I116" s="139"/>
    </row>
    <row r="117" spans="1:9" s="138" customFormat="1" ht="15.75" x14ac:dyDescent="0.2">
      <c r="A117" s="141"/>
      <c r="B117" s="134"/>
      <c r="C117" s="134"/>
      <c r="D117" s="132"/>
      <c r="E117" s="132"/>
      <c r="F117" s="132"/>
      <c r="G117" s="132"/>
      <c r="H117" s="140"/>
      <c r="I117" s="139"/>
    </row>
    <row r="118" spans="1:9" s="138" customFormat="1" ht="15.75" x14ac:dyDescent="0.2">
      <c r="A118" s="141"/>
      <c r="B118" s="133"/>
      <c r="C118" s="133"/>
      <c r="D118" s="132"/>
      <c r="E118" s="132"/>
      <c r="F118" s="132"/>
      <c r="G118" s="132"/>
      <c r="H118" s="140"/>
      <c r="I118" s="139"/>
    </row>
    <row r="119" spans="1:9" s="138" customFormat="1" ht="15.75" x14ac:dyDescent="0.2">
      <c r="A119" s="141"/>
      <c r="B119" s="133"/>
      <c r="C119" s="133"/>
      <c r="D119" s="132"/>
      <c r="E119" s="132"/>
      <c r="F119" s="132"/>
      <c r="G119" s="132"/>
      <c r="H119" s="140"/>
      <c r="I119" s="139"/>
    </row>
    <row r="120" spans="1:9" s="138" customFormat="1" ht="15.75" x14ac:dyDescent="0.2">
      <c r="A120" s="141"/>
      <c r="B120" s="132"/>
      <c r="C120" s="132"/>
      <c r="D120" s="132"/>
      <c r="E120" s="132"/>
      <c r="F120" s="132"/>
      <c r="G120" s="132"/>
      <c r="H120" s="140"/>
      <c r="I120" s="139"/>
    </row>
    <row r="121" spans="1:9" s="138" customFormat="1" ht="15.75" x14ac:dyDescent="0.2">
      <c r="A121" s="141"/>
      <c r="B121" s="132"/>
      <c r="C121" s="132"/>
      <c r="D121" s="132"/>
      <c r="E121" s="132"/>
      <c r="F121" s="132"/>
      <c r="G121" s="132"/>
      <c r="H121" s="140"/>
      <c r="I121" s="139"/>
    </row>
    <row r="122" spans="1:9" s="138" customFormat="1" ht="15.75" x14ac:dyDescent="0.2">
      <c r="A122" s="141"/>
      <c r="B122" s="132"/>
      <c r="C122" s="132"/>
      <c r="D122" s="132"/>
      <c r="E122" s="132"/>
      <c r="F122" s="132"/>
      <c r="G122" s="132"/>
      <c r="H122" s="140"/>
      <c r="I122" s="139"/>
    </row>
    <row r="123" spans="1:9" s="138" customFormat="1" ht="15.75" x14ac:dyDescent="0.2">
      <c r="A123" s="141"/>
      <c r="B123" s="132"/>
      <c r="C123" s="132"/>
      <c r="D123" s="132"/>
      <c r="E123" s="132"/>
      <c r="F123" s="132"/>
      <c r="G123" s="132"/>
      <c r="H123" s="140"/>
      <c r="I123" s="139"/>
    </row>
    <row r="124" spans="1:9" s="138" customFormat="1" ht="125.25" customHeight="1" x14ac:dyDescent="0.2">
      <c r="A124" s="141"/>
      <c r="B124" s="132"/>
      <c r="C124" s="132"/>
      <c r="D124" s="132"/>
      <c r="E124" s="132"/>
      <c r="F124" s="132"/>
      <c r="G124" s="132"/>
      <c r="H124" s="140"/>
      <c r="I124" s="139"/>
    </row>
    <row r="125" spans="1:9" s="138" customFormat="1" ht="15.75" x14ac:dyDescent="0.2">
      <c r="A125" s="141"/>
      <c r="B125" s="132"/>
      <c r="C125" s="132"/>
      <c r="D125" s="132"/>
      <c r="E125" s="132"/>
      <c r="F125" s="132"/>
      <c r="G125" s="132"/>
      <c r="H125" s="140"/>
      <c r="I125" s="139"/>
    </row>
    <row r="126" spans="1:9" s="138" customFormat="1" ht="15.75" x14ac:dyDescent="0.2">
      <c r="A126" s="141"/>
      <c r="B126" s="132"/>
      <c r="C126" s="132"/>
      <c r="D126" s="132"/>
      <c r="E126" s="132"/>
      <c r="F126" s="132"/>
      <c r="G126" s="132"/>
      <c r="H126" s="140"/>
      <c r="I126" s="139"/>
    </row>
    <row r="127" spans="1:9" s="138" customFormat="1" ht="15.75" x14ac:dyDescent="0.2">
      <c r="A127" s="141"/>
      <c r="B127" s="132"/>
      <c r="C127" s="132"/>
      <c r="D127" s="132"/>
      <c r="E127" s="132"/>
      <c r="F127" s="132"/>
      <c r="G127" s="132"/>
      <c r="H127" s="140"/>
      <c r="I127" s="139"/>
    </row>
    <row r="128" spans="1:9" s="138" customFormat="1" ht="15.75" x14ac:dyDescent="0.2">
      <c r="A128" s="141"/>
      <c r="B128" s="132"/>
      <c r="C128" s="132"/>
      <c r="D128" s="132"/>
      <c r="E128" s="132"/>
      <c r="F128" s="132"/>
      <c r="G128" s="132"/>
      <c r="H128" s="140"/>
      <c r="I128" s="139"/>
    </row>
    <row r="129" spans="1:10" s="138" customFormat="1" ht="15.75" x14ac:dyDescent="0.2">
      <c r="A129" s="132"/>
      <c r="B129" s="132"/>
      <c r="C129" s="132"/>
      <c r="D129" s="132"/>
      <c r="E129" s="132"/>
      <c r="F129" s="132"/>
      <c r="G129" s="132"/>
      <c r="H129" s="137"/>
      <c r="I129" s="139"/>
    </row>
    <row r="130" spans="1:10" ht="17.100000000000001" customHeight="1" x14ac:dyDescent="0.2">
      <c r="H130" s="137"/>
    </row>
    <row r="131" spans="1:10" ht="17.100000000000001" customHeight="1" x14ac:dyDescent="0.2">
      <c r="H131" s="137"/>
    </row>
    <row r="132" spans="1:10" ht="17.100000000000001" customHeight="1" x14ac:dyDescent="0.2">
      <c r="A132" s="134"/>
      <c r="H132" s="136"/>
    </row>
    <row r="133" spans="1:10" ht="14.25" customHeight="1" x14ac:dyDescent="0.2">
      <c r="A133" s="134"/>
      <c r="H133" s="136"/>
      <c r="I133" s="136"/>
      <c r="J133" s="135"/>
    </row>
    <row r="134" spans="1:10" ht="15" customHeight="1" x14ac:dyDescent="0.2">
      <c r="A134" s="134"/>
      <c r="H134" s="136"/>
      <c r="I134" s="136"/>
      <c r="J134" s="135"/>
    </row>
    <row r="135" spans="1:10" ht="14.25" x14ac:dyDescent="0.2">
      <c r="A135" s="134"/>
      <c r="H135" s="136"/>
      <c r="I135" s="136"/>
      <c r="J135" s="135"/>
    </row>
    <row r="136" spans="1:10" ht="14.25" x14ac:dyDescent="0.2">
      <c r="A136" s="134"/>
      <c r="H136" s="136"/>
      <c r="I136" s="136"/>
      <c r="J136" s="135"/>
    </row>
    <row r="137" spans="1:10" ht="15.75" customHeight="1" x14ac:dyDescent="0.2">
      <c r="A137" s="134"/>
      <c r="I137" s="136"/>
      <c r="J137" s="135"/>
    </row>
    <row r="138" spans="1:10" ht="11.45" customHeight="1" x14ac:dyDescent="0.2">
      <c r="A138" s="134"/>
    </row>
    <row r="139" spans="1:10" ht="11.45" customHeight="1" x14ac:dyDescent="0.2">
      <c r="A139" s="134"/>
    </row>
    <row r="140" spans="1:10" ht="11.45" customHeight="1" x14ac:dyDescent="0.2">
      <c r="A140" s="133"/>
    </row>
    <row r="141" spans="1:10" ht="11.45" customHeight="1" x14ac:dyDescent="0.2">
      <c r="A141" s="133"/>
    </row>
  </sheetData>
  <mergeCells count="10">
    <mergeCell ref="B4:G4"/>
    <mergeCell ref="B6:G6"/>
    <mergeCell ref="D114:F114"/>
    <mergeCell ref="B90:G90"/>
    <mergeCell ref="B84:G84"/>
    <mergeCell ref="B79:G79"/>
    <mergeCell ref="B76:G76"/>
    <mergeCell ref="B92:G92"/>
    <mergeCell ref="B93:G93"/>
    <mergeCell ref="B106:G106"/>
  </mergeCells>
  <pageMargins left="0" right="0" top="0" bottom="0" header="0" footer="0"/>
  <pageSetup paperSize="9" scale="71" fitToHeight="0" pageOrder="overThenDown" orientation="portrait" r:id="rId1"/>
  <rowBreaks count="1" manualBreakCount="1">
    <brk id="115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  <outlinePr summaryBelow="0" summaryRight="0"/>
    <pageSetUpPr autoPageBreaks="0" fitToPage="1"/>
  </sheetPr>
  <dimension ref="A1:J58"/>
  <sheetViews>
    <sheetView view="pageBreakPreview" topLeftCell="A4" zoomScale="85" zoomScaleNormal="85" zoomScaleSheetLayoutView="85" workbookViewId="0">
      <selection activeCell="C36" sqref="C36"/>
    </sheetView>
  </sheetViews>
  <sheetFormatPr defaultColWidth="10.5" defaultRowHeight="11.45" customHeight="1" x14ac:dyDescent="0.25"/>
  <cols>
    <col min="1" max="1" width="9.1640625" style="194" customWidth="1"/>
    <col min="2" max="2" width="6.1640625" style="195" customWidth="1"/>
    <col min="3" max="3" width="58.83203125" style="196" customWidth="1"/>
    <col min="4" max="5" width="17.5" style="195" customWidth="1"/>
    <col min="6" max="6" width="34" style="195" customWidth="1"/>
    <col min="7" max="7" width="25.1640625" style="195" customWidth="1"/>
    <col min="8" max="8" width="12" style="194" customWidth="1"/>
    <col min="9" max="16384" width="10.5" style="193"/>
  </cols>
  <sheetData>
    <row r="1" spans="1:10" s="194" customFormat="1" ht="15.95" customHeight="1" x14ac:dyDescent="0.25">
      <c r="B1" s="195"/>
      <c r="C1" s="196"/>
      <c r="D1" s="195"/>
      <c r="E1" s="195"/>
      <c r="F1" s="195"/>
      <c r="G1" s="16" t="s">
        <v>288</v>
      </c>
    </row>
    <row r="2" spans="1:10" ht="15.75" x14ac:dyDescent="0.25">
      <c r="G2" s="14" t="s">
        <v>289</v>
      </c>
    </row>
    <row r="3" spans="1:10" ht="17.100000000000001" customHeight="1" x14ac:dyDescent="0.2">
      <c r="B3" s="230"/>
      <c r="C3" s="230"/>
      <c r="D3" s="230"/>
      <c r="E3" s="230"/>
      <c r="F3" s="230"/>
      <c r="G3" s="230"/>
      <c r="H3" s="230"/>
    </row>
    <row r="4" spans="1:10" ht="40.5" customHeight="1" x14ac:dyDescent="0.2">
      <c r="B4" s="518" t="s">
        <v>248</v>
      </c>
      <c r="C4" s="518"/>
      <c r="D4" s="518"/>
      <c r="E4" s="518"/>
      <c r="F4" s="518"/>
      <c r="G4" s="518"/>
      <c r="H4" s="229"/>
    </row>
    <row r="5" spans="1:10" ht="57" customHeight="1" x14ac:dyDescent="0.2">
      <c r="A5" s="197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127"/>
    </row>
    <row r="6" spans="1:10" s="202" customFormat="1" ht="15.95" customHeight="1" x14ac:dyDescent="0.2">
      <c r="A6" s="204"/>
      <c r="B6" s="519" t="s">
        <v>247</v>
      </c>
      <c r="C6" s="519"/>
      <c r="D6" s="519"/>
      <c r="E6" s="519"/>
      <c r="F6" s="519"/>
      <c r="G6" s="519"/>
      <c r="H6" s="228"/>
      <c r="I6" s="228"/>
      <c r="J6" s="204"/>
    </row>
    <row r="7" spans="1:10" s="202" customFormat="1" ht="94.5" x14ac:dyDescent="0.2">
      <c r="A7" s="204"/>
      <c r="B7" s="223">
        <v>1</v>
      </c>
      <c r="C7" s="227" t="s">
        <v>246</v>
      </c>
      <c r="D7" s="221" t="s">
        <v>0</v>
      </c>
      <c r="E7" s="225">
        <v>1</v>
      </c>
      <c r="F7" s="219" t="s">
        <v>240</v>
      </c>
      <c r="G7" s="378" t="s">
        <v>413</v>
      </c>
      <c r="H7" s="203"/>
    </row>
    <row r="8" spans="1:10" s="202" customFormat="1" ht="63" x14ac:dyDescent="0.2">
      <c r="A8" s="204"/>
      <c r="B8" s="223">
        <v>2</v>
      </c>
      <c r="C8" s="227" t="s">
        <v>245</v>
      </c>
      <c r="D8" s="221" t="s">
        <v>0</v>
      </c>
      <c r="E8" s="225">
        <v>1</v>
      </c>
      <c r="F8" s="219" t="s">
        <v>240</v>
      </c>
      <c r="G8" s="378" t="s">
        <v>414</v>
      </c>
      <c r="H8" s="203"/>
    </row>
    <row r="9" spans="1:10" s="202" customFormat="1" ht="47.25" x14ac:dyDescent="0.2">
      <c r="A9" s="204"/>
      <c r="B9" s="223">
        <v>3</v>
      </c>
      <c r="C9" s="227" t="s">
        <v>244</v>
      </c>
      <c r="D9" s="221" t="s">
        <v>0</v>
      </c>
      <c r="E9" s="225">
        <v>198</v>
      </c>
      <c r="F9" s="219" t="s">
        <v>240</v>
      </c>
      <c r="G9" s="378" t="s">
        <v>415</v>
      </c>
      <c r="H9" s="203"/>
    </row>
    <row r="10" spans="1:10" s="202" customFormat="1" ht="204.75" x14ac:dyDescent="0.2">
      <c r="A10" s="204"/>
      <c r="B10" s="223">
        <v>4</v>
      </c>
      <c r="C10" s="227" t="s">
        <v>243</v>
      </c>
      <c r="D10" s="221" t="s">
        <v>241</v>
      </c>
      <c r="E10" s="225">
        <v>2400</v>
      </c>
      <c r="F10" s="219" t="s">
        <v>240</v>
      </c>
      <c r="G10" s="378" t="s">
        <v>416</v>
      </c>
      <c r="H10" s="203"/>
    </row>
    <row r="11" spans="1:10" s="202" customFormat="1" ht="110.25" x14ac:dyDescent="0.2">
      <c r="A11" s="204"/>
      <c r="B11" s="223">
        <v>5</v>
      </c>
      <c r="C11" s="226" t="s">
        <v>242</v>
      </c>
      <c r="D11" s="221" t="s">
        <v>241</v>
      </c>
      <c r="E11" s="225">
        <v>2400</v>
      </c>
      <c r="F11" s="219" t="s">
        <v>240</v>
      </c>
      <c r="G11" s="379" t="s">
        <v>418</v>
      </c>
      <c r="H11" s="203"/>
    </row>
    <row r="12" spans="1:10" s="202" customFormat="1" ht="31.5" x14ac:dyDescent="0.25">
      <c r="A12" s="204"/>
      <c r="B12" s="223">
        <v>6</v>
      </c>
      <c r="C12" s="224" t="s">
        <v>24</v>
      </c>
      <c r="D12" s="221" t="s">
        <v>0</v>
      </c>
      <c r="E12" s="220">
        <v>47</v>
      </c>
      <c r="F12" s="219" t="s">
        <v>239</v>
      </c>
      <c r="G12" s="218"/>
      <c r="H12" s="203"/>
    </row>
    <row r="13" spans="1:10" s="202" customFormat="1" ht="78.75" x14ac:dyDescent="0.2">
      <c r="A13" s="204"/>
      <c r="B13" s="223">
        <v>7</v>
      </c>
      <c r="C13" s="222" t="s">
        <v>41</v>
      </c>
      <c r="D13" s="221" t="s">
        <v>0</v>
      </c>
      <c r="E13" s="220">
        <v>47</v>
      </c>
      <c r="F13" s="219" t="s">
        <v>239</v>
      </c>
      <c r="G13" s="377" t="s">
        <v>313</v>
      </c>
      <c r="H13" s="203"/>
    </row>
    <row r="14" spans="1:10" s="202" customFormat="1" ht="31.5" x14ac:dyDescent="0.25">
      <c r="A14" s="204"/>
      <c r="B14" s="223">
        <v>8</v>
      </c>
      <c r="C14" s="222" t="s">
        <v>39</v>
      </c>
      <c r="D14" s="221" t="s">
        <v>30</v>
      </c>
      <c r="E14" s="220">
        <v>1</v>
      </c>
      <c r="F14" s="219" t="s">
        <v>238</v>
      </c>
      <c r="G14" s="218"/>
      <c r="H14" s="203"/>
    </row>
    <row r="15" spans="1:10" s="202" customFormat="1" ht="15.75" x14ac:dyDescent="0.2">
      <c r="A15" s="204"/>
      <c r="B15" s="212"/>
      <c r="C15" s="212"/>
      <c r="D15" s="203"/>
      <c r="E15" s="203"/>
      <c r="F15" s="217"/>
      <c r="G15" s="216"/>
      <c r="H15" s="203"/>
    </row>
    <row r="16" spans="1:10" s="202" customFormat="1" ht="15.75" x14ac:dyDescent="0.25">
      <c r="A16" s="204"/>
      <c r="B16" s="208"/>
      <c r="C16" s="346" t="s">
        <v>9</v>
      </c>
      <c r="D16" s="215"/>
      <c r="E16" s="214"/>
      <c r="F16" s="214"/>
      <c r="G16" s="213"/>
      <c r="H16" s="203"/>
    </row>
    <row r="17" spans="1:8" s="202" customFormat="1" ht="15.75" x14ac:dyDescent="0.25">
      <c r="A17" s="204"/>
      <c r="B17" s="208"/>
      <c r="C17" s="346" t="s">
        <v>8</v>
      </c>
      <c r="D17" s="212"/>
      <c r="E17" s="211"/>
      <c r="F17" s="211"/>
      <c r="G17" s="209"/>
      <c r="H17" s="203"/>
    </row>
    <row r="18" spans="1:8" s="202" customFormat="1" ht="15.75" x14ac:dyDescent="0.25">
      <c r="A18" s="204"/>
      <c r="B18" s="208"/>
      <c r="C18" s="352"/>
      <c r="D18" s="212"/>
      <c r="E18" s="211"/>
      <c r="F18" s="211"/>
      <c r="G18" s="209"/>
      <c r="H18" s="203"/>
    </row>
    <row r="19" spans="1:8" s="344" customFormat="1" ht="15" x14ac:dyDescent="0.25">
      <c r="A19" s="339"/>
      <c r="B19" s="340"/>
      <c r="C19" s="341" t="s">
        <v>363</v>
      </c>
      <c r="D19" s="492"/>
      <c r="E19" s="492"/>
      <c r="F19" s="492"/>
      <c r="G19" s="342" t="s">
        <v>364</v>
      </c>
      <c r="H19" s="343"/>
    </row>
    <row r="20" spans="1:8" s="202" customFormat="1" ht="15.75" x14ac:dyDescent="0.25">
      <c r="A20" s="204"/>
      <c r="B20" s="208"/>
      <c r="C20" s="353"/>
      <c r="D20" s="210"/>
      <c r="E20" s="210"/>
      <c r="F20" s="195"/>
      <c r="G20" s="209"/>
      <c r="H20" s="203"/>
    </row>
    <row r="21" spans="1:8" s="202" customFormat="1" ht="15.75" x14ac:dyDescent="0.25">
      <c r="A21" s="204"/>
      <c r="B21" s="208"/>
      <c r="C21" s="354"/>
      <c r="D21" s="195"/>
      <c r="E21" s="195"/>
      <c r="F21" s="195"/>
      <c r="G21" s="209"/>
      <c r="H21" s="203"/>
    </row>
    <row r="22" spans="1:8" s="202" customFormat="1" ht="15.75" x14ac:dyDescent="0.25">
      <c r="A22" s="204"/>
      <c r="B22" s="208"/>
      <c r="C22" s="207"/>
      <c r="D22" s="195"/>
      <c r="E22" s="195"/>
      <c r="F22" s="195"/>
      <c r="G22" s="195"/>
      <c r="H22" s="203"/>
    </row>
    <row r="23" spans="1:8" s="202" customFormat="1" ht="15.75" x14ac:dyDescent="0.25">
      <c r="A23" s="204"/>
      <c r="B23" s="208"/>
      <c r="C23" s="207"/>
      <c r="D23" s="195"/>
      <c r="E23" s="195"/>
      <c r="F23" s="195"/>
      <c r="G23" s="195"/>
      <c r="H23" s="203"/>
    </row>
    <row r="24" spans="1:8" s="202" customFormat="1" ht="15.75" x14ac:dyDescent="0.25">
      <c r="A24" s="204"/>
      <c r="B24" s="208"/>
      <c r="C24" s="207"/>
      <c r="D24" s="195"/>
      <c r="E24" s="195"/>
      <c r="F24" s="195"/>
      <c r="G24" s="195"/>
      <c r="H24" s="203"/>
    </row>
    <row r="25" spans="1:8" s="202" customFormat="1" ht="15.75" x14ac:dyDescent="0.25">
      <c r="A25" s="204"/>
      <c r="B25" s="206"/>
      <c r="C25" s="205"/>
      <c r="D25" s="195"/>
      <c r="E25" s="195"/>
      <c r="F25" s="195"/>
      <c r="G25" s="195"/>
      <c r="H25" s="203"/>
    </row>
    <row r="26" spans="1:8" s="202" customFormat="1" ht="32.25" customHeight="1" x14ac:dyDescent="0.25">
      <c r="A26" s="204"/>
      <c r="B26" s="206"/>
      <c r="C26" s="205"/>
      <c r="D26" s="195"/>
      <c r="E26" s="195"/>
      <c r="F26" s="195"/>
      <c r="G26" s="195"/>
      <c r="H26" s="203"/>
    </row>
    <row r="27" spans="1:8" s="202" customFormat="1" ht="15.75" x14ac:dyDescent="0.25">
      <c r="A27" s="204"/>
      <c r="B27" s="195"/>
      <c r="C27" s="196"/>
      <c r="D27" s="195"/>
      <c r="E27" s="195"/>
      <c r="F27" s="195"/>
      <c r="G27" s="195"/>
      <c r="H27" s="203"/>
    </row>
    <row r="28" spans="1:8" s="202" customFormat="1" ht="15.75" x14ac:dyDescent="0.25">
      <c r="A28" s="204"/>
      <c r="B28" s="195"/>
      <c r="C28" s="196"/>
      <c r="D28" s="195"/>
      <c r="E28" s="195"/>
      <c r="F28" s="195"/>
      <c r="G28" s="195"/>
      <c r="H28" s="203"/>
    </row>
    <row r="29" spans="1:8" s="202" customFormat="1" ht="15.75" x14ac:dyDescent="0.25">
      <c r="A29" s="204"/>
      <c r="B29" s="195"/>
      <c r="C29" s="196"/>
      <c r="D29" s="195"/>
      <c r="E29" s="195"/>
      <c r="F29" s="195"/>
      <c r="G29" s="195"/>
      <c r="H29" s="203"/>
    </row>
    <row r="30" spans="1:8" s="202" customFormat="1" ht="15.75" x14ac:dyDescent="0.25">
      <c r="A30" s="204"/>
      <c r="B30" s="195"/>
      <c r="C30" s="196"/>
      <c r="D30" s="195"/>
      <c r="E30" s="195"/>
      <c r="F30" s="195"/>
      <c r="G30" s="195"/>
      <c r="H30" s="203"/>
    </row>
    <row r="31" spans="1:8" s="202" customFormat="1" ht="15.75" x14ac:dyDescent="0.25">
      <c r="A31" s="204"/>
      <c r="B31" s="195"/>
      <c r="C31" s="196"/>
      <c r="D31" s="195"/>
      <c r="E31" s="195"/>
      <c r="F31" s="195"/>
      <c r="G31" s="195"/>
      <c r="H31" s="203"/>
    </row>
    <row r="32" spans="1:8" s="202" customFormat="1" ht="15.75" x14ac:dyDescent="0.25">
      <c r="A32" s="204"/>
      <c r="B32" s="195"/>
      <c r="C32" s="196"/>
      <c r="D32" s="195"/>
      <c r="E32" s="195"/>
      <c r="F32" s="195"/>
      <c r="G32" s="195"/>
      <c r="H32" s="203"/>
    </row>
    <row r="33" spans="1:8" s="202" customFormat="1" ht="15.75" x14ac:dyDescent="0.25">
      <c r="A33" s="204"/>
      <c r="B33" s="195"/>
      <c r="C33" s="196"/>
      <c r="D33" s="195"/>
      <c r="E33" s="195"/>
      <c r="F33" s="195"/>
      <c r="G33" s="195"/>
      <c r="H33" s="203"/>
    </row>
    <row r="34" spans="1:8" s="202" customFormat="1" ht="15.75" x14ac:dyDescent="0.25">
      <c r="A34" s="204"/>
      <c r="B34" s="195"/>
      <c r="C34" s="196"/>
      <c r="D34" s="195"/>
      <c r="E34" s="195"/>
      <c r="F34" s="195"/>
      <c r="G34" s="195"/>
      <c r="H34" s="203"/>
    </row>
    <row r="35" spans="1:8" s="202" customFormat="1" ht="15.75" x14ac:dyDescent="0.25">
      <c r="A35" s="204"/>
      <c r="B35" s="195"/>
      <c r="C35" s="196"/>
      <c r="D35" s="195"/>
      <c r="E35" s="195"/>
      <c r="F35" s="195"/>
      <c r="G35" s="195"/>
      <c r="H35" s="203"/>
    </row>
    <row r="36" spans="1:8" s="202" customFormat="1" ht="15.75" x14ac:dyDescent="0.25">
      <c r="A36" s="204"/>
      <c r="B36" s="195"/>
      <c r="C36" s="196"/>
      <c r="D36" s="195"/>
      <c r="E36" s="195"/>
      <c r="F36" s="195"/>
      <c r="G36" s="195"/>
      <c r="H36" s="203"/>
    </row>
    <row r="37" spans="1:8" s="202" customFormat="1" ht="15.75" x14ac:dyDescent="0.25">
      <c r="A37" s="204"/>
      <c r="B37" s="195"/>
      <c r="C37" s="196"/>
      <c r="D37" s="195"/>
      <c r="E37" s="195"/>
      <c r="F37" s="195"/>
      <c r="G37" s="195"/>
      <c r="H37" s="203"/>
    </row>
    <row r="38" spans="1:8" s="202" customFormat="1" ht="15.75" x14ac:dyDescent="0.25">
      <c r="A38" s="204"/>
      <c r="B38" s="195"/>
      <c r="C38" s="196"/>
      <c r="D38" s="195"/>
      <c r="E38" s="195"/>
      <c r="F38" s="195"/>
      <c r="G38" s="195"/>
      <c r="H38" s="203"/>
    </row>
    <row r="39" spans="1:8" s="202" customFormat="1" ht="15.75" x14ac:dyDescent="0.25">
      <c r="A39" s="204"/>
      <c r="B39" s="195"/>
      <c r="C39" s="196"/>
      <c r="D39" s="195"/>
      <c r="E39" s="195"/>
      <c r="F39" s="195"/>
      <c r="G39" s="195"/>
      <c r="H39" s="203"/>
    </row>
    <row r="40" spans="1:8" s="202" customFormat="1" ht="15.75" x14ac:dyDescent="0.25">
      <c r="A40" s="204"/>
      <c r="B40" s="195"/>
      <c r="C40" s="196"/>
      <c r="D40" s="195"/>
      <c r="E40" s="195"/>
      <c r="F40" s="195"/>
      <c r="G40" s="195"/>
      <c r="H40" s="203"/>
    </row>
    <row r="41" spans="1:8" s="202" customFormat="1" ht="125.25" customHeight="1" x14ac:dyDescent="0.25">
      <c r="A41" s="204"/>
      <c r="B41" s="195"/>
      <c r="C41" s="196"/>
      <c r="D41" s="195"/>
      <c r="E41" s="195"/>
      <c r="F41" s="195"/>
      <c r="G41" s="195"/>
      <c r="H41" s="203"/>
    </row>
    <row r="42" spans="1:8" s="202" customFormat="1" ht="15.75" x14ac:dyDescent="0.25">
      <c r="A42" s="204"/>
      <c r="B42" s="195"/>
      <c r="C42" s="196"/>
      <c r="D42" s="195"/>
      <c r="E42" s="195"/>
      <c r="F42" s="195"/>
      <c r="G42" s="195"/>
      <c r="H42" s="203"/>
    </row>
    <row r="43" spans="1:8" s="202" customFormat="1" ht="15.75" x14ac:dyDescent="0.25">
      <c r="A43" s="204"/>
      <c r="B43" s="195"/>
      <c r="C43" s="196"/>
      <c r="D43" s="195"/>
      <c r="E43" s="195"/>
      <c r="F43" s="195"/>
      <c r="G43" s="195"/>
      <c r="H43" s="203"/>
    </row>
    <row r="44" spans="1:8" s="202" customFormat="1" ht="15.75" x14ac:dyDescent="0.25">
      <c r="A44" s="204"/>
      <c r="B44" s="195"/>
      <c r="C44" s="196"/>
      <c r="D44" s="195"/>
      <c r="E44" s="195"/>
      <c r="F44" s="195"/>
      <c r="G44" s="195"/>
      <c r="H44" s="203"/>
    </row>
    <row r="45" spans="1:8" s="202" customFormat="1" ht="15.75" x14ac:dyDescent="0.25">
      <c r="A45" s="204"/>
      <c r="B45" s="195"/>
      <c r="C45" s="196"/>
      <c r="D45" s="195"/>
      <c r="E45" s="195"/>
      <c r="F45" s="195"/>
      <c r="G45" s="195"/>
      <c r="H45" s="203"/>
    </row>
    <row r="46" spans="1:8" s="202" customFormat="1" ht="15.75" x14ac:dyDescent="0.25">
      <c r="A46" s="194"/>
      <c r="B46" s="195"/>
      <c r="C46" s="196"/>
      <c r="D46" s="195"/>
      <c r="E46" s="195"/>
      <c r="F46" s="195"/>
      <c r="G46" s="195"/>
      <c r="H46" s="201"/>
    </row>
    <row r="47" spans="1:8" ht="17.100000000000001" customHeight="1" x14ac:dyDescent="0.25">
      <c r="H47" s="201"/>
    </row>
    <row r="48" spans="1:8" ht="17.100000000000001" customHeight="1" x14ac:dyDescent="0.25">
      <c r="H48" s="201"/>
    </row>
    <row r="49" spans="1:10" ht="17.100000000000001" customHeight="1" x14ac:dyDescent="0.25">
      <c r="A49" s="198"/>
      <c r="H49" s="200"/>
    </row>
    <row r="50" spans="1:10" ht="14.25" customHeight="1" x14ac:dyDescent="0.25">
      <c r="A50" s="198"/>
      <c r="H50" s="200"/>
      <c r="I50" s="200"/>
      <c r="J50" s="199"/>
    </row>
    <row r="51" spans="1:10" ht="15" customHeight="1" x14ac:dyDescent="0.25">
      <c r="A51" s="198"/>
      <c r="H51" s="200"/>
      <c r="I51" s="200"/>
      <c r="J51" s="199"/>
    </row>
    <row r="52" spans="1:10" ht="15.75" x14ac:dyDescent="0.25">
      <c r="A52" s="198"/>
      <c r="H52" s="200"/>
      <c r="I52" s="200"/>
      <c r="J52" s="199"/>
    </row>
    <row r="53" spans="1:10" ht="15.75" x14ac:dyDescent="0.25">
      <c r="A53" s="198"/>
      <c r="H53" s="200"/>
      <c r="I53" s="200"/>
      <c r="J53" s="199"/>
    </row>
    <row r="54" spans="1:10" ht="15.75" customHeight="1" x14ac:dyDescent="0.25">
      <c r="A54" s="198"/>
      <c r="I54" s="200"/>
      <c r="J54" s="199"/>
    </row>
    <row r="55" spans="1:10" ht="11.45" customHeight="1" x14ac:dyDescent="0.25">
      <c r="A55" s="198"/>
    </row>
    <row r="56" spans="1:10" ht="11.45" customHeight="1" x14ac:dyDescent="0.25">
      <c r="A56" s="198"/>
    </row>
    <row r="57" spans="1:10" ht="11.45" customHeight="1" x14ac:dyDescent="0.25">
      <c r="A57" s="197"/>
    </row>
    <row r="58" spans="1:10" ht="11.45" customHeight="1" x14ac:dyDescent="0.25">
      <c r="A58" s="197"/>
    </row>
  </sheetData>
  <mergeCells count="3">
    <mergeCell ref="B4:G4"/>
    <mergeCell ref="B6:G6"/>
    <mergeCell ref="D19:F19"/>
  </mergeCells>
  <pageMargins left="0" right="0" top="0" bottom="0" header="0" footer="0"/>
  <pageSetup paperSize="9" scale="71" fitToHeight="0" pageOrder="overThenDown" orientation="portrait" r:id="rId1"/>
  <rowBreaks count="1" manualBreakCount="1">
    <brk id="3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  <outlinePr summaryBelow="0" summaryRight="0"/>
    <pageSetUpPr autoPageBreaks="0" fitToPage="1"/>
  </sheetPr>
  <dimension ref="A1:J57"/>
  <sheetViews>
    <sheetView view="pageBreakPreview" zoomScale="85" zoomScaleNormal="85" zoomScaleSheetLayoutView="85" workbookViewId="0">
      <selection activeCell="C25" sqref="C25"/>
    </sheetView>
  </sheetViews>
  <sheetFormatPr defaultColWidth="10.5" defaultRowHeight="11.45" customHeight="1" x14ac:dyDescent="0.25"/>
  <cols>
    <col min="1" max="1" width="9.1640625" style="232" customWidth="1"/>
    <col min="2" max="2" width="6.1640625" style="233" customWidth="1"/>
    <col min="3" max="3" width="58.83203125" style="233" customWidth="1"/>
    <col min="4" max="5" width="17.5" style="233" customWidth="1"/>
    <col min="6" max="6" width="34" style="233" customWidth="1"/>
    <col min="7" max="7" width="25.1640625" style="233" customWidth="1"/>
    <col min="8" max="8" width="12" style="232" customWidth="1"/>
    <col min="9" max="16384" width="10.5" style="231"/>
  </cols>
  <sheetData>
    <row r="1" spans="1:10" s="245" customFormat="1" ht="15.95" customHeight="1" x14ac:dyDescent="0.25">
      <c r="B1" s="243"/>
      <c r="C1" s="243"/>
      <c r="D1" s="243"/>
      <c r="E1" s="243"/>
      <c r="F1" s="243"/>
      <c r="G1" s="16" t="s">
        <v>288</v>
      </c>
    </row>
    <row r="2" spans="1:10" s="267" customFormat="1" ht="15.75" x14ac:dyDescent="0.25">
      <c r="A2" s="245"/>
      <c r="B2" s="243"/>
      <c r="C2" s="243"/>
      <c r="D2" s="243"/>
      <c r="E2" s="243"/>
      <c r="F2" s="243"/>
      <c r="G2" s="14" t="s">
        <v>289</v>
      </c>
      <c r="H2" s="245"/>
    </row>
    <row r="3" spans="1:10" s="267" customFormat="1" ht="17.100000000000001" customHeight="1" x14ac:dyDescent="0.2">
      <c r="A3" s="245"/>
      <c r="B3" s="270"/>
      <c r="C3" s="270"/>
      <c r="D3" s="270"/>
      <c r="E3" s="270"/>
      <c r="F3" s="270"/>
      <c r="G3" s="270"/>
      <c r="H3" s="270"/>
    </row>
    <row r="4" spans="1:10" s="267" customFormat="1" ht="40.5" customHeight="1" x14ac:dyDescent="0.2">
      <c r="A4" s="245"/>
      <c r="B4" s="520" t="s">
        <v>270</v>
      </c>
      <c r="C4" s="520"/>
      <c r="D4" s="520"/>
      <c r="E4" s="520"/>
      <c r="F4" s="520"/>
      <c r="G4" s="520"/>
      <c r="H4" s="269"/>
    </row>
    <row r="5" spans="1:10" s="267" customFormat="1" ht="57" customHeight="1" x14ac:dyDescent="0.2">
      <c r="A5" s="268"/>
      <c r="B5" s="92" t="s">
        <v>2</v>
      </c>
      <c r="C5" s="92" t="s">
        <v>3</v>
      </c>
      <c r="D5" s="92" t="s">
        <v>4</v>
      </c>
      <c r="E5" s="92" t="s">
        <v>5</v>
      </c>
      <c r="F5" s="92" t="s">
        <v>6</v>
      </c>
      <c r="G5" s="91" t="s">
        <v>7</v>
      </c>
      <c r="H5" s="90"/>
    </row>
    <row r="6" spans="1:10" s="241" customFormat="1" ht="15.95" customHeight="1" x14ac:dyDescent="0.2">
      <c r="A6" s="247"/>
      <c r="B6" s="522" t="s">
        <v>269</v>
      </c>
      <c r="C6" s="522"/>
      <c r="D6" s="522"/>
      <c r="E6" s="522"/>
      <c r="F6" s="522"/>
      <c r="G6" s="522"/>
      <c r="H6" s="266"/>
      <c r="I6" s="266"/>
      <c r="J6" s="247"/>
    </row>
    <row r="7" spans="1:10" s="241" customFormat="1" ht="47.25" x14ac:dyDescent="0.2">
      <c r="A7" s="247"/>
      <c r="B7" s="261">
        <v>1</v>
      </c>
      <c r="C7" s="265" t="s">
        <v>268</v>
      </c>
      <c r="D7" s="257" t="s">
        <v>0</v>
      </c>
      <c r="E7" s="263">
        <v>1</v>
      </c>
      <c r="F7" s="258" t="s">
        <v>250</v>
      </c>
      <c r="G7" s="381" t="s">
        <v>419</v>
      </c>
      <c r="H7" s="246"/>
    </row>
    <row r="8" spans="1:10" s="241" customFormat="1" ht="47.25" x14ac:dyDescent="0.25">
      <c r="A8" s="247"/>
      <c r="B8" s="261">
        <v>2</v>
      </c>
      <c r="C8" s="264" t="s">
        <v>267</v>
      </c>
      <c r="D8" s="257" t="s">
        <v>0</v>
      </c>
      <c r="E8" s="263">
        <v>1</v>
      </c>
      <c r="F8" s="258" t="s">
        <v>250</v>
      </c>
      <c r="G8" s="381" t="s">
        <v>420</v>
      </c>
      <c r="H8" s="246"/>
    </row>
    <row r="9" spans="1:10" s="241" customFormat="1" ht="63" x14ac:dyDescent="0.25">
      <c r="A9" s="247"/>
      <c r="B9" s="261">
        <v>3</v>
      </c>
      <c r="C9" s="264" t="s">
        <v>266</v>
      </c>
      <c r="D9" s="257" t="s">
        <v>0</v>
      </c>
      <c r="E9" s="263">
        <v>1</v>
      </c>
      <c r="F9" s="258" t="s">
        <v>250</v>
      </c>
      <c r="G9" s="380" t="s">
        <v>421</v>
      </c>
      <c r="H9" s="246"/>
    </row>
    <row r="10" spans="1:10" s="241" customFormat="1" ht="63" x14ac:dyDescent="0.25">
      <c r="A10" s="247"/>
      <c r="B10" s="261">
        <v>4</v>
      </c>
      <c r="C10" s="264" t="s">
        <v>265</v>
      </c>
      <c r="D10" s="257" t="s">
        <v>0</v>
      </c>
      <c r="E10" s="263">
        <v>1</v>
      </c>
      <c r="F10" s="258" t="s">
        <v>250</v>
      </c>
      <c r="G10" s="380" t="s">
        <v>422</v>
      </c>
      <c r="H10" s="246"/>
    </row>
    <row r="11" spans="1:10" s="241" customFormat="1" ht="78.75" x14ac:dyDescent="0.25">
      <c r="A11" s="247"/>
      <c r="B11" s="261">
        <v>5</v>
      </c>
      <c r="C11" s="264" t="s">
        <v>264</v>
      </c>
      <c r="D11" s="257" t="s">
        <v>0</v>
      </c>
      <c r="E11" s="263">
        <v>3</v>
      </c>
      <c r="F11" s="258" t="s">
        <v>250</v>
      </c>
      <c r="G11" s="380" t="s">
        <v>423</v>
      </c>
      <c r="H11" s="246"/>
    </row>
    <row r="12" spans="1:10" s="241" customFormat="1" ht="78.75" x14ac:dyDescent="0.25">
      <c r="A12" s="247"/>
      <c r="B12" s="261">
        <v>6</v>
      </c>
      <c r="C12" s="262" t="s">
        <v>263</v>
      </c>
      <c r="D12" s="257" t="s">
        <v>0</v>
      </c>
      <c r="E12" s="263">
        <v>10</v>
      </c>
      <c r="F12" s="258" t="s">
        <v>250</v>
      </c>
      <c r="G12" s="380" t="s">
        <v>424</v>
      </c>
      <c r="H12" s="246"/>
    </row>
    <row r="13" spans="1:10" s="241" customFormat="1" ht="78.75" x14ac:dyDescent="0.25">
      <c r="A13" s="247"/>
      <c r="B13" s="261">
        <v>7</v>
      </c>
      <c r="C13" s="264" t="s">
        <v>262</v>
      </c>
      <c r="D13" s="257" t="s">
        <v>0</v>
      </c>
      <c r="E13" s="263">
        <v>10</v>
      </c>
      <c r="F13" s="258" t="s">
        <v>250</v>
      </c>
      <c r="G13" s="380" t="s">
        <v>425</v>
      </c>
      <c r="H13" s="246"/>
    </row>
    <row r="14" spans="1:10" s="241" customFormat="1" ht="110.25" x14ac:dyDescent="0.25">
      <c r="A14" s="247"/>
      <c r="B14" s="261">
        <v>8</v>
      </c>
      <c r="C14" s="262" t="s">
        <v>261</v>
      </c>
      <c r="D14" s="257" t="s">
        <v>0</v>
      </c>
      <c r="E14" s="263">
        <v>1</v>
      </c>
      <c r="F14" s="258" t="s">
        <v>250</v>
      </c>
      <c r="G14" s="380" t="s">
        <v>426</v>
      </c>
      <c r="H14" s="246"/>
    </row>
    <row r="15" spans="1:10" s="241" customFormat="1" ht="63" x14ac:dyDescent="0.25">
      <c r="A15" s="247"/>
      <c r="B15" s="261">
        <v>9</v>
      </c>
      <c r="C15" s="262" t="s">
        <v>260</v>
      </c>
      <c r="D15" s="257" t="s">
        <v>0</v>
      </c>
      <c r="E15" s="259">
        <v>3</v>
      </c>
      <c r="F15" s="258" t="s">
        <v>250</v>
      </c>
      <c r="G15" s="380" t="s">
        <v>427</v>
      </c>
      <c r="H15" s="246"/>
    </row>
    <row r="16" spans="1:10" s="241" customFormat="1" ht="126" x14ac:dyDescent="0.2">
      <c r="A16" s="247"/>
      <c r="B16" s="261">
        <v>10</v>
      </c>
      <c r="C16" s="402" t="s">
        <v>259</v>
      </c>
      <c r="D16" s="257" t="s">
        <v>0</v>
      </c>
      <c r="E16" s="259">
        <v>1</v>
      </c>
      <c r="F16" s="258" t="s">
        <v>250</v>
      </c>
      <c r="G16" s="380" t="s">
        <v>429</v>
      </c>
      <c r="H16" s="246"/>
    </row>
    <row r="17" spans="1:8" s="241" customFormat="1" ht="126" x14ac:dyDescent="0.25">
      <c r="A17" s="247"/>
      <c r="B17" s="261">
        <v>11</v>
      </c>
      <c r="C17" s="264" t="s">
        <v>258</v>
      </c>
      <c r="D17" s="257" t="s">
        <v>0</v>
      </c>
      <c r="E17" s="259">
        <v>1</v>
      </c>
      <c r="F17" s="258" t="s">
        <v>250</v>
      </c>
      <c r="G17" s="380" t="s">
        <v>430</v>
      </c>
      <c r="H17" s="246"/>
    </row>
    <row r="18" spans="1:8" s="241" customFormat="1" ht="15.75" x14ac:dyDescent="0.2">
      <c r="A18" s="247"/>
      <c r="B18" s="522" t="s">
        <v>257</v>
      </c>
      <c r="C18" s="522"/>
      <c r="D18" s="522"/>
      <c r="E18" s="522"/>
      <c r="F18" s="522"/>
      <c r="G18" s="522"/>
      <c r="H18" s="246"/>
    </row>
    <row r="19" spans="1:8" s="241" customFormat="1" ht="126" x14ac:dyDescent="0.25">
      <c r="A19" s="247"/>
      <c r="B19" s="261">
        <v>1</v>
      </c>
      <c r="C19" s="262" t="s">
        <v>256</v>
      </c>
      <c r="D19" s="257" t="s">
        <v>1</v>
      </c>
      <c r="E19" s="263">
        <v>20</v>
      </c>
      <c r="F19" s="258" t="s">
        <v>250</v>
      </c>
      <c r="G19" s="381" t="s">
        <v>431</v>
      </c>
      <c r="H19" s="246"/>
    </row>
    <row r="20" spans="1:8" s="241" customFormat="1" ht="204.75" x14ac:dyDescent="0.25">
      <c r="A20" s="247"/>
      <c r="B20" s="261">
        <v>2</v>
      </c>
      <c r="C20" s="264" t="s">
        <v>428</v>
      </c>
      <c r="D20" s="257" t="s">
        <v>1</v>
      </c>
      <c r="E20" s="263">
        <v>140</v>
      </c>
      <c r="F20" s="258" t="s">
        <v>250</v>
      </c>
      <c r="G20" s="381" t="s">
        <v>436</v>
      </c>
      <c r="H20" s="246"/>
    </row>
    <row r="21" spans="1:8" s="241" customFormat="1" ht="126" x14ac:dyDescent="0.25">
      <c r="A21" s="247"/>
      <c r="B21" s="261">
        <v>3</v>
      </c>
      <c r="C21" s="264" t="s">
        <v>255</v>
      </c>
      <c r="D21" s="257" t="s">
        <v>1</v>
      </c>
      <c r="E21" s="263">
        <v>45</v>
      </c>
      <c r="F21" s="258" t="s">
        <v>250</v>
      </c>
      <c r="G21" s="381" t="s">
        <v>432</v>
      </c>
      <c r="H21" s="246"/>
    </row>
    <row r="22" spans="1:8" s="241" customFormat="1" ht="126" x14ac:dyDescent="0.25">
      <c r="A22" s="247"/>
      <c r="B22" s="261">
        <v>4</v>
      </c>
      <c r="C22" s="262" t="s">
        <v>254</v>
      </c>
      <c r="D22" s="257" t="s">
        <v>1</v>
      </c>
      <c r="E22" s="263">
        <v>20</v>
      </c>
      <c r="F22" s="258" t="s">
        <v>250</v>
      </c>
      <c r="G22" s="381" t="s">
        <v>433</v>
      </c>
      <c r="H22" s="246"/>
    </row>
    <row r="23" spans="1:8" s="241" customFormat="1" ht="126" x14ac:dyDescent="0.25">
      <c r="A23" s="247"/>
      <c r="B23" s="261">
        <v>5</v>
      </c>
      <c r="C23" s="262" t="s">
        <v>253</v>
      </c>
      <c r="D23" s="257" t="s">
        <v>1</v>
      </c>
      <c r="E23" s="263">
        <v>45</v>
      </c>
      <c r="F23" s="258" t="s">
        <v>250</v>
      </c>
      <c r="G23" s="381" t="s">
        <v>434</v>
      </c>
      <c r="H23" s="246"/>
    </row>
    <row r="24" spans="1:8" s="241" customFormat="1" ht="15.75" x14ac:dyDescent="0.2">
      <c r="A24" s="247"/>
      <c r="B24" s="521" t="s">
        <v>252</v>
      </c>
      <c r="C24" s="521"/>
      <c r="D24" s="521"/>
      <c r="E24" s="521"/>
      <c r="F24" s="521"/>
      <c r="G24" s="521"/>
      <c r="H24" s="246"/>
    </row>
    <row r="25" spans="1:8" s="241" customFormat="1" ht="110.25" x14ac:dyDescent="0.25">
      <c r="A25" s="247"/>
      <c r="B25" s="261">
        <v>1</v>
      </c>
      <c r="C25" s="262" t="s">
        <v>251</v>
      </c>
      <c r="D25" s="257" t="s">
        <v>0</v>
      </c>
      <c r="E25" s="259">
        <v>225</v>
      </c>
      <c r="F25" s="258" t="s">
        <v>250</v>
      </c>
      <c r="G25" s="381" t="s">
        <v>435</v>
      </c>
      <c r="H25" s="246"/>
    </row>
    <row r="26" spans="1:8" s="202" customFormat="1" ht="31.5" x14ac:dyDescent="0.25">
      <c r="A26" s="204"/>
      <c r="B26" s="261">
        <v>2</v>
      </c>
      <c r="C26" s="224" t="s">
        <v>24</v>
      </c>
      <c r="D26" s="221" t="s">
        <v>0</v>
      </c>
      <c r="E26" s="220">
        <v>40</v>
      </c>
      <c r="F26" s="258" t="s">
        <v>250</v>
      </c>
      <c r="G26" s="218"/>
      <c r="H26" s="203"/>
    </row>
    <row r="27" spans="1:8" s="202" customFormat="1" ht="78.75" x14ac:dyDescent="0.2">
      <c r="A27" s="204"/>
      <c r="B27" s="261">
        <v>3</v>
      </c>
      <c r="C27" s="222" t="s">
        <v>41</v>
      </c>
      <c r="D27" s="221" t="s">
        <v>0</v>
      </c>
      <c r="E27" s="220">
        <v>40</v>
      </c>
      <c r="F27" s="258" t="s">
        <v>250</v>
      </c>
      <c r="G27" s="377" t="s">
        <v>313</v>
      </c>
      <c r="H27" s="203"/>
    </row>
    <row r="28" spans="1:8" s="241" customFormat="1" ht="15.75" x14ac:dyDescent="0.2">
      <c r="A28" s="247"/>
      <c r="B28" s="521" t="s">
        <v>86</v>
      </c>
      <c r="C28" s="521"/>
      <c r="D28" s="521"/>
      <c r="E28" s="521"/>
      <c r="F28" s="521"/>
      <c r="G28" s="521"/>
    </row>
    <row r="29" spans="1:8" s="241" customFormat="1" ht="31.5" x14ac:dyDescent="0.2">
      <c r="A29" s="247"/>
      <c r="B29" s="261">
        <v>1</v>
      </c>
      <c r="C29" s="260" t="s">
        <v>39</v>
      </c>
      <c r="D29" s="257" t="s">
        <v>30</v>
      </c>
      <c r="E29" s="259">
        <v>1</v>
      </c>
      <c r="F29" s="258" t="s">
        <v>249</v>
      </c>
      <c r="G29" s="257"/>
    </row>
    <row r="30" spans="1:8" s="241" customFormat="1" ht="15.75" x14ac:dyDescent="0.25">
      <c r="A30" s="247"/>
      <c r="B30" s="246"/>
      <c r="C30" s="256"/>
      <c r="D30" s="256"/>
      <c r="E30" s="256"/>
      <c r="F30" s="256"/>
      <c r="G30" s="256"/>
    </row>
    <row r="31" spans="1:8" s="241" customFormat="1" ht="15.75" x14ac:dyDescent="0.25">
      <c r="A31" s="247"/>
      <c r="B31" s="246"/>
      <c r="C31" s="144" t="s">
        <v>9</v>
      </c>
      <c r="D31" s="255"/>
      <c r="E31" s="254"/>
      <c r="F31" s="254"/>
      <c r="G31" s="253"/>
    </row>
    <row r="32" spans="1:8" s="241" customFormat="1" ht="15.75" x14ac:dyDescent="0.25">
      <c r="A32" s="247"/>
      <c r="B32" s="246"/>
      <c r="C32" s="144" t="s">
        <v>8</v>
      </c>
      <c r="D32" s="249"/>
      <c r="E32" s="252"/>
      <c r="F32" s="252"/>
      <c r="G32" s="250"/>
    </row>
    <row r="33" spans="1:8" s="241" customFormat="1" ht="15.75" x14ac:dyDescent="0.25">
      <c r="A33" s="247"/>
      <c r="B33" s="246"/>
      <c r="C33" s="355"/>
      <c r="D33" s="249"/>
      <c r="E33" s="252"/>
      <c r="F33" s="252"/>
      <c r="G33" s="250"/>
    </row>
    <row r="34" spans="1:8" s="344" customFormat="1" ht="15" x14ac:dyDescent="0.25">
      <c r="A34" s="339"/>
      <c r="B34" s="340"/>
      <c r="C34" s="341" t="s">
        <v>363</v>
      </c>
      <c r="D34" s="492"/>
      <c r="E34" s="492"/>
      <c r="F34" s="492"/>
      <c r="G34" s="342" t="s">
        <v>364</v>
      </c>
      <c r="H34" s="343"/>
    </row>
    <row r="35" spans="1:8" s="241" customFormat="1" ht="15.75" x14ac:dyDescent="0.25">
      <c r="A35" s="247"/>
      <c r="B35" s="246"/>
      <c r="C35" s="356"/>
      <c r="D35" s="251"/>
      <c r="E35" s="251"/>
      <c r="F35" s="243"/>
      <c r="G35" s="250"/>
    </row>
    <row r="36" spans="1:8" s="241" customFormat="1" ht="15.75" x14ac:dyDescent="0.25">
      <c r="A36" s="247"/>
      <c r="B36" s="246"/>
      <c r="C36" s="357"/>
      <c r="D36" s="243"/>
      <c r="E36" s="243"/>
      <c r="F36" s="243"/>
      <c r="G36" s="250"/>
    </row>
    <row r="37" spans="1:8" s="241" customFormat="1" ht="15.75" x14ac:dyDescent="0.25">
      <c r="A37" s="247"/>
      <c r="B37" s="246"/>
      <c r="C37" s="355"/>
      <c r="D37" s="243"/>
      <c r="E37" s="243"/>
      <c r="F37" s="243"/>
      <c r="G37" s="243"/>
    </row>
    <row r="38" spans="1:8" s="241" customFormat="1" ht="15.75" x14ac:dyDescent="0.25">
      <c r="A38" s="247"/>
      <c r="B38" s="246"/>
      <c r="C38" s="244"/>
      <c r="D38" s="243"/>
      <c r="E38" s="243"/>
      <c r="F38" s="243"/>
      <c r="G38" s="243"/>
    </row>
    <row r="39" spans="1:8" s="241" customFormat="1" ht="15.75" x14ac:dyDescent="0.25">
      <c r="A39" s="247"/>
      <c r="B39" s="246"/>
      <c r="C39" s="244"/>
      <c r="D39" s="243"/>
      <c r="E39" s="243"/>
      <c r="F39" s="243"/>
      <c r="G39" s="243"/>
    </row>
    <row r="40" spans="1:8" s="241" customFormat="1" ht="125.25" customHeight="1" x14ac:dyDescent="0.25">
      <c r="A40" s="247"/>
      <c r="B40" s="249"/>
      <c r="C40" s="248"/>
      <c r="D40" s="243"/>
      <c r="E40" s="243"/>
      <c r="F40" s="243"/>
      <c r="G40" s="243"/>
      <c r="H40" s="246"/>
    </row>
    <row r="41" spans="1:8" s="241" customFormat="1" ht="15.75" x14ac:dyDescent="0.25">
      <c r="A41" s="247"/>
      <c r="B41" s="244"/>
      <c r="C41" s="248"/>
      <c r="D41" s="243"/>
      <c r="E41" s="243"/>
      <c r="F41" s="243"/>
      <c r="G41" s="243"/>
      <c r="H41" s="246"/>
    </row>
    <row r="42" spans="1:8" s="241" customFormat="1" ht="15.75" x14ac:dyDescent="0.25">
      <c r="A42" s="247"/>
      <c r="B42" s="244"/>
      <c r="C42" s="243"/>
      <c r="D42" s="243"/>
      <c r="E42" s="243"/>
      <c r="F42" s="243"/>
      <c r="G42" s="243"/>
      <c r="H42" s="246"/>
    </row>
    <row r="43" spans="1:8" s="241" customFormat="1" ht="15.75" x14ac:dyDescent="0.25">
      <c r="A43" s="247"/>
      <c r="B43" s="244"/>
      <c r="C43" s="243"/>
      <c r="D43" s="243"/>
      <c r="E43" s="243"/>
      <c r="F43" s="243"/>
      <c r="G43" s="243"/>
      <c r="H43" s="246"/>
    </row>
    <row r="44" spans="1:8" s="241" customFormat="1" ht="15.75" x14ac:dyDescent="0.25">
      <c r="A44" s="247"/>
      <c r="B44" s="244"/>
      <c r="C44" s="243"/>
      <c r="D44" s="243"/>
      <c r="E44" s="243"/>
      <c r="F44" s="243"/>
      <c r="G44" s="243"/>
      <c r="H44" s="246"/>
    </row>
    <row r="45" spans="1:8" s="241" customFormat="1" ht="15.75" x14ac:dyDescent="0.25">
      <c r="A45" s="245"/>
      <c r="B45" s="244"/>
      <c r="C45" s="243"/>
      <c r="D45" s="243"/>
      <c r="E45" s="243"/>
      <c r="F45" s="243"/>
      <c r="G45" s="243"/>
      <c r="H45" s="242"/>
    </row>
    <row r="46" spans="1:8" ht="17.100000000000001" customHeight="1" x14ac:dyDescent="0.25">
      <c r="B46" s="239"/>
      <c r="H46" s="240"/>
    </row>
    <row r="47" spans="1:8" ht="17.100000000000001" customHeight="1" x14ac:dyDescent="0.25">
      <c r="B47" s="239"/>
      <c r="H47" s="240"/>
    </row>
    <row r="48" spans="1:8" ht="17.100000000000001" customHeight="1" x14ac:dyDescent="0.25">
      <c r="A48" s="235"/>
      <c r="B48" s="239"/>
      <c r="H48" s="237"/>
    </row>
    <row r="49" spans="1:10" ht="14.25" customHeight="1" x14ac:dyDescent="0.25">
      <c r="A49" s="235"/>
      <c r="B49" s="238"/>
      <c r="H49" s="237"/>
      <c r="I49" s="237"/>
      <c r="J49" s="236"/>
    </row>
    <row r="50" spans="1:10" ht="15" customHeight="1" x14ac:dyDescent="0.25">
      <c r="A50" s="235"/>
      <c r="B50" s="238"/>
      <c r="H50" s="237"/>
      <c r="I50" s="237"/>
      <c r="J50" s="236"/>
    </row>
    <row r="51" spans="1:10" ht="15.75" x14ac:dyDescent="0.25">
      <c r="A51" s="235"/>
      <c r="H51" s="237"/>
      <c r="I51" s="237"/>
      <c r="J51" s="236"/>
    </row>
    <row r="52" spans="1:10" ht="15.75" x14ac:dyDescent="0.25">
      <c r="A52" s="235"/>
      <c r="H52" s="237"/>
      <c r="I52" s="237"/>
      <c r="J52" s="236"/>
    </row>
    <row r="53" spans="1:10" ht="15.75" customHeight="1" x14ac:dyDescent="0.25">
      <c r="A53" s="235"/>
      <c r="I53" s="237"/>
      <c r="J53" s="236"/>
    </row>
    <row r="54" spans="1:10" ht="11.45" customHeight="1" x14ac:dyDescent="0.25">
      <c r="A54" s="235"/>
    </row>
    <row r="55" spans="1:10" ht="11.45" customHeight="1" x14ac:dyDescent="0.25">
      <c r="A55" s="235"/>
    </row>
    <row r="56" spans="1:10" ht="11.45" customHeight="1" x14ac:dyDescent="0.25">
      <c r="A56" s="234"/>
    </row>
    <row r="57" spans="1:10" ht="11.45" customHeight="1" x14ac:dyDescent="0.25">
      <c r="A57" s="234"/>
    </row>
  </sheetData>
  <mergeCells count="6">
    <mergeCell ref="D34:F34"/>
    <mergeCell ref="B4:G4"/>
    <mergeCell ref="B24:G24"/>
    <mergeCell ref="B6:G6"/>
    <mergeCell ref="B18:G18"/>
    <mergeCell ref="B28:G28"/>
  </mergeCells>
  <pageMargins left="0" right="0" top="0" bottom="0" header="0" footer="0"/>
  <pageSetup paperSize="9" scale="71" fitToHeight="0" pageOrder="overThenDown" orientation="portrait" r:id="rId1"/>
  <rowBreaks count="1" manualBreakCount="1">
    <brk id="38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59999389629810485"/>
    <outlinePr summaryBelow="0" summaryRight="0"/>
    <pageSetUpPr autoPageBreaks="0" fitToPage="1"/>
  </sheetPr>
  <dimension ref="A1:J57"/>
  <sheetViews>
    <sheetView view="pageBreakPreview" zoomScale="85" zoomScaleNormal="85" zoomScaleSheetLayoutView="85" workbookViewId="0">
      <selection activeCell="F8" sqref="F8"/>
    </sheetView>
  </sheetViews>
  <sheetFormatPr defaultColWidth="10.5" defaultRowHeight="11.45" customHeight="1" x14ac:dyDescent="0.2"/>
  <cols>
    <col min="1" max="1" width="9.1640625" style="272" customWidth="1"/>
    <col min="2" max="2" width="6.1640625" style="272" customWidth="1"/>
    <col min="3" max="3" width="58.83203125" style="272" customWidth="1"/>
    <col min="4" max="4" width="17.5" style="272" customWidth="1"/>
    <col min="5" max="5" width="17.5" style="273" customWidth="1"/>
    <col min="6" max="6" width="34" style="272" customWidth="1"/>
    <col min="7" max="7" width="25.1640625" style="272" customWidth="1"/>
    <col min="8" max="8" width="12" style="272" customWidth="1"/>
    <col min="9" max="16384" width="10.5" style="271"/>
  </cols>
  <sheetData>
    <row r="1" spans="1:10" s="272" customFormat="1" ht="15.95" customHeight="1" x14ac:dyDescent="0.25">
      <c r="E1" s="273"/>
      <c r="G1" s="16" t="s">
        <v>288</v>
      </c>
    </row>
    <row r="2" spans="1:10" ht="15.75" x14ac:dyDescent="0.25">
      <c r="G2" s="14" t="s">
        <v>289</v>
      </c>
    </row>
    <row r="3" spans="1:10" ht="17.100000000000001" customHeight="1" x14ac:dyDescent="0.2">
      <c r="B3" s="311"/>
      <c r="C3" s="311"/>
      <c r="D3" s="311"/>
      <c r="E3" s="311"/>
      <c r="F3" s="311"/>
      <c r="G3" s="311"/>
      <c r="H3" s="311"/>
    </row>
    <row r="4" spans="1:10" ht="40.5" customHeight="1" x14ac:dyDescent="0.2">
      <c r="B4" s="523" t="s">
        <v>529</v>
      </c>
      <c r="C4" s="523"/>
      <c r="D4" s="523"/>
      <c r="E4" s="523"/>
      <c r="F4" s="523"/>
      <c r="G4" s="523"/>
      <c r="H4" s="310"/>
    </row>
    <row r="5" spans="1:10" ht="57" customHeight="1" x14ac:dyDescent="0.2">
      <c r="A5" s="274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127"/>
    </row>
    <row r="6" spans="1:10" s="279" customFormat="1" ht="15.95" customHeight="1" x14ac:dyDescent="0.2">
      <c r="A6" s="281"/>
      <c r="B6" s="525" t="s">
        <v>269</v>
      </c>
      <c r="C6" s="525"/>
      <c r="D6" s="525"/>
      <c r="E6" s="525"/>
      <c r="F6" s="525"/>
      <c r="G6" s="525"/>
      <c r="H6" s="309"/>
      <c r="I6" s="309"/>
      <c r="J6" s="281"/>
    </row>
    <row r="7" spans="1:10" s="279" customFormat="1" ht="110.25" x14ac:dyDescent="0.2">
      <c r="A7" s="281"/>
      <c r="B7" s="296">
        <v>1</v>
      </c>
      <c r="C7" s="308" t="s">
        <v>460</v>
      </c>
      <c r="D7" s="292" t="s">
        <v>0</v>
      </c>
      <c r="E7" s="305">
        <v>1</v>
      </c>
      <c r="F7" s="293" t="s">
        <v>272</v>
      </c>
      <c r="G7" s="382" t="s">
        <v>437</v>
      </c>
      <c r="H7" s="280"/>
    </row>
    <row r="8" spans="1:10" s="279" customFormat="1" ht="63" x14ac:dyDescent="0.2">
      <c r="A8" s="281"/>
      <c r="B8" s="296">
        <v>2</v>
      </c>
      <c r="C8" s="308" t="s">
        <v>280</v>
      </c>
      <c r="D8" s="292" t="s">
        <v>0</v>
      </c>
      <c r="E8" s="305">
        <v>23</v>
      </c>
      <c r="F8" s="293" t="s">
        <v>272</v>
      </c>
      <c r="G8" s="382" t="s">
        <v>438</v>
      </c>
      <c r="H8" s="280"/>
    </row>
    <row r="9" spans="1:10" s="279" customFormat="1" ht="63" x14ac:dyDescent="0.25">
      <c r="A9" s="281"/>
      <c r="B9" s="296">
        <v>3</v>
      </c>
      <c r="C9" s="307" t="s">
        <v>279</v>
      </c>
      <c r="D9" s="292" t="s">
        <v>0</v>
      </c>
      <c r="E9" s="305">
        <v>23</v>
      </c>
      <c r="F9" s="293" t="s">
        <v>272</v>
      </c>
      <c r="G9" s="382" t="s">
        <v>439</v>
      </c>
      <c r="H9" s="280"/>
    </row>
    <row r="10" spans="1:10" s="279" customFormat="1" ht="63" x14ac:dyDescent="0.2">
      <c r="A10" s="281"/>
      <c r="B10" s="296">
        <v>4</v>
      </c>
      <c r="C10" s="308" t="s">
        <v>278</v>
      </c>
      <c r="D10" s="292" t="s">
        <v>0</v>
      </c>
      <c r="E10" s="305">
        <v>23</v>
      </c>
      <c r="F10" s="293" t="s">
        <v>272</v>
      </c>
      <c r="G10" s="382" t="s">
        <v>440</v>
      </c>
      <c r="H10" s="280"/>
    </row>
    <row r="11" spans="1:10" s="279" customFormat="1" ht="63" x14ac:dyDescent="0.25">
      <c r="A11" s="281"/>
      <c r="B11" s="296">
        <v>5</v>
      </c>
      <c r="C11" s="307" t="s">
        <v>277</v>
      </c>
      <c r="D11" s="292" t="s">
        <v>0</v>
      </c>
      <c r="E11" s="305">
        <v>46</v>
      </c>
      <c r="F11" s="293" t="s">
        <v>272</v>
      </c>
      <c r="G11" s="382" t="s">
        <v>441</v>
      </c>
      <c r="H11" s="280"/>
    </row>
    <row r="12" spans="1:10" s="279" customFormat="1" ht="126" x14ac:dyDescent="0.25">
      <c r="A12" s="281"/>
      <c r="B12" s="296">
        <v>6</v>
      </c>
      <c r="C12" s="306" t="s">
        <v>276</v>
      </c>
      <c r="D12" s="292" t="s">
        <v>0</v>
      </c>
      <c r="E12" s="305">
        <v>1</v>
      </c>
      <c r="F12" s="293" t="s">
        <v>272</v>
      </c>
      <c r="G12" s="382" t="s">
        <v>443</v>
      </c>
      <c r="H12" s="280"/>
    </row>
    <row r="13" spans="1:10" s="279" customFormat="1" ht="15.75" x14ac:dyDescent="0.2">
      <c r="A13" s="281"/>
      <c r="B13" s="525" t="s">
        <v>105</v>
      </c>
      <c r="C13" s="525"/>
      <c r="D13" s="525"/>
      <c r="E13" s="525"/>
      <c r="F13" s="525"/>
      <c r="G13" s="525"/>
      <c r="H13" s="280"/>
    </row>
    <row r="14" spans="1:10" s="279" customFormat="1" ht="189" x14ac:dyDescent="0.2">
      <c r="A14" s="281"/>
      <c r="B14" s="296">
        <v>1</v>
      </c>
      <c r="C14" s="304" t="s">
        <v>275</v>
      </c>
      <c r="D14" s="292" t="s">
        <v>1</v>
      </c>
      <c r="E14" s="303">
        <v>1781</v>
      </c>
      <c r="F14" s="293" t="s">
        <v>272</v>
      </c>
      <c r="G14" s="382" t="s">
        <v>444</v>
      </c>
      <c r="H14" s="280"/>
    </row>
    <row r="15" spans="1:10" s="279" customFormat="1" ht="189" x14ac:dyDescent="0.2">
      <c r="A15" s="281"/>
      <c r="B15" s="296">
        <v>2</v>
      </c>
      <c r="C15" s="304" t="s">
        <v>274</v>
      </c>
      <c r="D15" s="292" t="s">
        <v>1</v>
      </c>
      <c r="E15" s="303">
        <v>1184</v>
      </c>
      <c r="F15" s="293" t="s">
        <v>272</v>
      </c>
      <c r="G15" s="382" t="s">
        <v>442</v>
      </c>
      <c r="H15" s="280"/>
    </row>
    <row r="16" spans="1:10" s="279" customFormat="1" ht="15.75" x14ac:dyDescent="0.2">
      <c r="A16" s="281"/>
      <c r="B16" s="524" t="s">
        <v>252</v>
      </c>
      <c r="C16" s="524"/>
      <c r="D16" s="524"/>
      <c r="E16" s="524"/>
      <c r="F16" s="524"/>
      <c r="G16" s="524"/>
    </row>
    <row r="17" spans="1:8" s="279" customFormat="1" ht="110.25" x14ac:dyDescent="0.2">
      <c r="A17" s="281"/>
      <c r="B17" s="302">
        <v>1</v>
      </c>
      <c r="C17" s="282" t="s">
        <v>273</v>
      </c>
      <c r="D17" s="300" t="s">
        <v>1</v>
      </c>
      <c r="E17" s="301">
        <v>2350</v>
      </c>
      <c r="F17" s="297" t="s">
        <v>272</v>
      </c>
      <c r="G17" s="381" t="s">
        <v>435</v>
      </c>
    </row>
    <row r="18" spans="1:8" s="279" customFormat="1" ht="31.5" x14ac:dyDescent="0.2">
      <c r="A18" s="281"/>
      <c r="B18" s="296">
        <v>2</v>
      </c>
      <c r="C18" s="299" t="s">
        <v>24</v>
      </c>
      <c r="D18" s="292" t="s">
        <v>0</v>
      </c>
      <c r="E18" s="298">
        <v>27</v>
      </c>
      <c r="F18" s="297" t="s">
        <v>272</v>
      </c>
      <c r="G18" s="292"/>
    </row>
    <row r="19" spans="1:8" s="279" customFormat="1" ht="78.75" x14ac:dyDescent="0.2">
      <c r="A19" s="281"/>
      <c r="B19" s="296">
        <v>3</v>
      </c>
      <c r="C19" s="295" t="s">
        <v>41</v>
      </c>
      <c r="D19" s="292" t="s">
        <v>0</v>
      </c>
      <c r="E19" s="298">
        <v>27</v>
      </c>
      <c r="F19" s="297" t="s">
        <v>272</v>
      </c>
      <c r="G19" s="377" t="s">
        <v>313</v>
      </c>
    </row>
    <row r="20" spans="1:8" s="279" customFormat="1" ht="15.75" x14ac:dyDescent="0.2">
      <c r="A20" s="281"/>
      <c r="B20" s="526" t="s">
        <v>86</v>
      </c>
      <c r="C20" s="526"/>
      <c r="D20" s="526"/>
      <c r="E20" s="526"/>
      <c r="F20" s="526"/>
      <c r="G20" s="526"/>
    </row>
    <row r="21" spans="1:8" s="279" customFormat="1" ht="33.75" customHeight="1" x14ac:dyDescent="0.2">
      <c r="A21" s="281"/>
      <c r="B21" s="296">
        <v>1</v>
      </c>
      <c r="C21" s="295" t="s">
        <v>39</v>
      </c>
      <c r="D21" s="292" t="s">
        <v>30</v>
      </c>
      <c r="E21" s="294">
        <v>1</v>
      </c>
      <c r="F21" s="293" t="s">
        <v>271</v>
      </c>
      <c r="G21" s="292"/>
    </row>
    <row r="22" spans="1:8" s="279" customFormat="1" ht="15.75" x14ac:dyDescent="0.2">
      <c r="A22" s="281"/>
      <c r="B22" s="291"/>
      <c r="C22" s="291"/>
      <c r="D22" s="280"/>
      <c r="E22" s="280"/>
      <c r="F22" s="290"/>
      <c r="G22" s="289"/>
    </row>
    <row r="23" spans="1:8" s="279" customFormat="1" ht="15.75" x14ac:dyDescent="0.25">
      <c r="A23" s="281"/>
      <c r="B23" s="275"/>
      <c r="C23" s="284" t="s">
        <v>9</v>
      </c>
      <c r="D23" s="288"/>
      <c r="E23" s="287"/>
      <c r="F23" s="286"/>
      <c r="G23" s="285"/>
    </row>
    <row r="24" spans="1:8" s="279" customFormat="1" ht="15" x14ac:dyDescent="0.25">
      <c r="A24" s="281"/>
      <c r="B24" s="275"/>
      <c r="C24" s="284" t="s">
        <v>8</v>
      </c>
      <c r="D24" s="276"/>
      <c r="E24" s="283"/>
      <c r="F24" s="283"/>
      <c r="G24" s="277"/>
    </row>
    <row r="25" spans="1:8" s="279" customFormat="1" ht="14.25" x14ac:dyDescent="0.2">
      <c r="A25" s="281"/>
      <c r="B25" s="275"/>
      <c r="C25" s="358"/>
      <c r="D25" s="276"/>
      <c r="E25" s="283"/>
      <c r="F25" s="283"/>
      <c r="G25" s="277"/>
    </row>
    <row r="26" spans="1:8" s="344" customFormat="1" ht="15" x14ac:dyDescent="0.25">
      <c r="A26" s="339"/>
      <c r="B26" s="340"/>
      <c r="C26" s="341" t="s">
        <v>363</v>
      </c>
      <c r="D26" s="492"/>
      <c r="E26" s="492"/>
      <c r="F26" s="492"/>
      <c r="G26" s="342" t="s">
        <v>364</v>
      </c>
      <c r="H26" s="343"/>
    </row>
    <row r="27" spans="1:8" s="279" customFormat="1" ht="14.25" x14ac:dyDescent="0.2">
      <c r="A27" s="281"/>
      <c r="B27" s="275"/>
      <c r="C27" s="358"/>
      <c r="D27" s="272"/>
      <c r="E27" s="273"/>
      <c r="F27" s="272"/>
      <c r="G27" s="272"/>
    </row>
    <row r="28" spans="1:8" s="279" customFormat="1" ht="11.25" x14ac:dyDescent="0.2">
      <c r="A28" s="281"/>
      <c r="B28" s="275"/>
      <c r="C28" s="275"/>
      <c r="D28" s="272"/>
      <c r="E28" s="273"/>
      <c r="F28" s="272"/>
      <c r="G28" s="272"/>
    </row>
    <row r="29" spans="1:8" s="279" customFormat="1" ht="11.25" x14ac:dyDescent="0.2">
      <c r="A29" s="281"/>
      <c r="B29" s="275"/>
      <c r="C29" s="275"/>
      <c r="D29" s="272"/>
      <c r="E29" s="273"/>
      <c r="F29" s="272"/>
      <c r="G29" s="272"/>
    </row>
    <row r="30" spans="1:8" s="279" customFormat="1" ht="11.25" x14ac:dyDescent="0.2">
      <c r="A30" s="281"/>
      <c r="B30" s="274"/>
      <c r="C30" s="274"/>
      <c r="D30" s="272"/>
      <c r="E30" s="273"/>
      <c r="F30" s="272"/>
      <c r="G30" s="272"/>
    </row>
    <row r="31" spans="1:8" s="279" customFormat="1" ht="11.25" x14ac:dyDescent="0.2">
      <c r="A31" s="281"/>
      <c r="B31" s="274"/>
      <c r="C31" s="274"/>
      <c r="D31" s="272"/>
      <c r="E31" s="273"/>
      <c r="F31" s="272"/>
      <c r="G31" s="272"/>
    </row>
    <row r="32" spans="1:8" s="279" customFormat="1" ht="11.25" x14ac:dyDescent="0.2">
      <c r="A32" s="281"/>
      <c r="B32" s="272"/>
      <c r="C32" s="272"/>
      <c r="D32" s="272"/>
      <c r="E32" s="273"/>
      <c r="F32" s="272"/>
      <c r="G32" s="272"/>
    </row>
    <row r="33" spans="1:8" s="279" customFormat="1" ht="11.25" x14ac:dyDescent="0.2">
      <c r="A33" s="281"/>
      <c r="B33" s="272"/>
      <c r="C33" s="272"/>
      <c r="D33" s="272"/>
      <c r="E33" s="273"/>
      <c r="F33" s="272"/>
      <c r="G33" s="272"/>
    </row>
    <row r="34" spans="1:8" s="279" customFormat="1" ht="11.25" x14ac:dyDescent="0.2">
      <c r="A34" s="281"/>
      <c r="B34" s="272"/>
      <c r="C34" s="272"/>
      <c r="D34" s="272"/>
      <c r="E34" s="273"/>
      <c r="F34" s="272"/>
      <c r="G34" s="272"/>
    </row>
    <row r="35" spans="1:8" s="279" customFormat="1" ht="15.75" x14ac:dyDescent="0.2">
      <c r="A35" s="281"/>
      <c r="B35" s="272"/>
      <c r="C35" s="272"/>
      <c r="D35" s="272"/>
      <c r="E35" s="273"/>
      <c r="F35" s="272"/>
      <c r="G35" s="272"/>
      <c r="H35" s="280"/>
    </row>
    <row r="36" spans="1:8" s="279" customFormat="1" ht="15.75" x14ac:dyDescent="0.2">
      <c r="A36" s="281"/>
      <c r="B36" s="272"/>
      <c r="C36" s="272"/>
      <c r="D36" s="272"/>
      <c r="E36" s="273"/>
      <c r="F36" s="272"/>
      <c r="G36" s="272"/>
      <c r="H36" s="280"/>
    </row>
    <row r="37" spans="1:8" s="279" customFormat="1" ht="15.75" x14ac:dyDescent="0.2">
      <c r="A37" s="281"/>
      <c r="B37" s="272"/>
      <c r="C37" s="272"/>
      <c r="D37" s="272"/>
      <c r="E37" s="273"/>
      <c r="F37" s="272"/>
      <c r="G37" s="272"/>
      <c r="H37" s="280"/>
    </row>
    <row r="38" spans="1:8" s="279" customFormat="1" ht="15.75" x14ac:dyDescent="0.2">
      <c r="A38" s="281"/>
      <c r="B38" s="272"/>
      <c r="C38" s="272"/>
      <c r="D38" s="272"/>
      <c r="E38" s="273"/>
      <c r="F38" s="272"/>
      <c r="G38" s="272"/>
      <c r="H38" s="280"/>
    </row>
    <row r="39" spans="1:8" s="279" customFormat="1" ht="15.75" x14ac:dyDescent="0.2">
      <c r="A39" s="281"/>
      <c r="B39" s="272"/>
      <c r="C39" s="272"/>
      <c r="D39" s="272"/>
      <c r="E39" s="273"/>
      <c r="F39" s="272"/>
      <c r="G39" s="272"/>
      <c r="H39" s="280"/>
    </row>
    <row r="40" spans="1:8" s="279" customFormat="1" ht="125.25" customHeight="1" x14ac:dyDescent="0.2">
      <c r="A40" s="281"/>
      <c r="B40" s="272"/>
      <c r="C40" s="272"/>
      <c r="D40" s="272"/>
      <c r="E40" s="273"/>
      <c r="F40" s="272"/>
      <c r="G40" s="272"/>
      <c r="H40" s="280"/>
    </row>
    <row r="41" spans="1:8" s="279" customFormat="1" ht="15.75" x14ac:dyDescent="0.2">
      <c r="A41" s="281"/>
      <c r="B41" s="272"/>
      <c r="C41" s="272"/>
      <c r="D41" s="272"/>
      <c r="E41" s="273"/>
      <c r="F41" s="272"/>
      <c r="G41" s="272"/>
      <c r="H41" s="280"/>
    </row>
    <row r="42" spans="1:8" s="279" customFormat="1" ht="15.75" x14ac:dyDescent="0.2">
      <c r="A42" s="281"/>
      <c r="B42" s="272"/>
      <c r="C42" s="272"/>
      <c r="D42" s="272"/>
      <c r="E42" s="273"/>
      <c r="F42" s="272"/>
      <c r="G42" s="272"/>
      <c r="H42" s="280"/>
    </row>
    <row r="43" spans="1:8" s="279" customFormat="1" ht="15.75" x14ac:dyDescent="0.2">
      <c r="A43" s="281"/>
      <c r="B43" s="272"/>
      <c r="C43" s="272"/>
      <c r="D43" s="272"/>
      <c r="E43" s="273"/>
      <c r="F43" s="272"/>
      <c r="G43" s="272"/>
      <c r="H43" s="280"/>
    </row>
    <row r="44" spans="1:8" s="279" customFormat="1" ht="15.75" x14ac:dyDescent="0.2">
      <c r="A44" s="281"/>
      <c r="B44" s="272"/>
      <c r="C44" s="272"/>
      <c r="D44" s="272"/>
      <c r="E44" s="273"/>
      <c r="F44" s="272"/>
      <c r="G44" s="272"/>
      <c r="H44" s="280"/>
    </row>
    <row r="45" spans="1:8" s="279" customFormat="1" ht="15.75" x14ac:dyDescent="0.2">
      <c r="A45" s="272"/>
      <c r="B45" s="272"/>
      <c r="C45" s="272"/>
      <c r="D45" s="272"/>
      <c r="E45" s="273"/>
      <c r="F45" s="272"/>
      <c r="G45" s="272"/>
      <c r="H45" s="278"/>
    </row>
    <row r="46" spans="1:8" ht="17.100000000000001" customHeight="1" x14ac:dyDescent="0.2">
      <c r="H46" s="278"/>
    </row>
    <row r="47" spans="1:8" ht="17.100000000000001" customHeight="1" x14ac:dyDescent="0.2">
      <c r="H47" s="278"/>
    </row>
    <row r="48" spans="1:8" ht="17.100000000000001" customHeight="1" x14ac:dyDescent="0.2">
      <c r="A48" s="275"/>
      <c r="H48" s="277"/>
    </row>
    <row r="49" spans="1:10" ht="14.25" customHeight="1" x14ac:dyDescent="0.2">
      <c r="A49" s="275"/>
      <c r="H49" s="277"/>
      <c r="I49" s="277"/>
      <c r="J49" s="276"/>
    </row>
    <row r="50" spans="1:10" ht="15" customHeight="1" x14ac:dyDescent="0.2">
      <c r="A50" s="275"/>
      <c r="H50" s="277"/>
      <c r="I50" s="277"/>
      <c r="J50" s="276"/>
    </row>
    <row r="51" spans="1:10" ht="14.25" x14ac:dyDescent="0.2">
      <c r="A51" s="275"/>
      <c r="H51" s="277"/>
      <c r="I51" s="277"/>
      <c r="J51" s="276"/>
    </row>
    <row r="52" spans="1:10" ht="14.25" x14ac:dyDescent="0.2">
      <c r="A52" s="275"/>
      <c r="H52" s="277"/>
      <c r="I52" s="277"/>
      <c r="J52" s="276"/>
    </row>
    <row r="53" spans="1:10" ht="15.75" customHeight="1" x14ac:dyDescent="0.2">
      <c r="A53" s="275"/>
      <c r="I53" s="277"/>
      <c r="J53" s="276"/>
    </row>
    <row r="54" spans="1:10" ht="11.45" customHeight="1" x14ac:dyDescent="0.2">
      <c r="A54" s="275"/>
    </row>
    <row r="55" spans="1:10" ht="11.45" customHeight="1" x14ac:dyDescent="0.2">
      <c r="A55" s="275"/>
    </row>
    <row r="56" spans="1:10" ht="11.45" customHeight="1" x14ac:dyDescent="0.2">
      <c r="A56" s="274"/>
    </row>
    <row r="57" spans="1:10" ht="11.45" customHeight="1" x14ac:dyDescent="0.2">
      <c r="A57" s="274"/>
    </row>
  </sheetData>
  <mergeCells count="6">
    <mergeCell ref="D26:F26"/>
    <mergeCell ref="B4:G4"/>
    <mergeCell ref="B16:G16"/>
    <mergeCell ref="B6:G6"/>
    <mergeCell ref="B13:G13"/>
    <mergeCell ref="B20:G20"/>
  </mergeCells>
  <pageMargins left="0" right="0" top="0" bottom="0" header="0" footer="0"/>
  <pageSetup paperSize="9" scale="71" fitToHeight="0" pageOrder="overThenDown" orientation="portrait" r:id="rId1"/>
  <rowBreaks count="1" manualBreakCount="1">
    <brk id="38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59999389629810485"/>
    <outlinePr summaryBelow="0" summaryRight="0"/>
    <pageSetUpPr autoPageBreaks="0" fitToPage="1"/>
  </sheetPr>
  <dimension ref="A1:J58"/>
  <sheetViews>
    <sheetView view="pageBreakPreview" zoomScale="85" zoomScaleNormal="85" zoomScaleSheetLayoutView="85" workbookViewId="0">
      <selection activeCell="C25" sqref="C25"/>
    </sheetView>
  </sheetViews>
  <sheetFormatPr defaultColWidth="10.5" defaultRowHeight="11.45" customHeight="1" x14ac:dyDescent="0.2"/>
  <cols>
    <col min="1" max="1" width="9.1640625" style="313" customWidth="1"/>
    <col min="2" max="2" width="6.1640625" style="313" customWidth="1"/>
    <col min="3" max="3" width="58.83203125" style="313" customWidth="1"/>
    <col min="4" max="5" width="17.5" style="313" customWidth="1"/>
    <col min="6" max="6" width="34" style="313" customWidth="1"/>
    <col min="7" max="7" width="25.1640625" style="313" customWidth="1"/>
    <col min="8" max="8" width="12" style="313" customWidth="1"/>
    <col min="9" max="16384" width="10.5" style="312"/>
  </cols>
  <sheetData>
    <row r="1" spans="1:10" s="313" customFormat="1" ht="15.95" customHeight="1" x14ac:dyDescent="0.25">
      <c r="G1" s="16" t="s">
        <v>288</v>
      </c>
    </row>
    <row r="2" spans="1:10" ht="15.75" x14ac:dyDescent="0.25">
      <c r="G2" s="14" t="s">
        <v>289</v>
      </c>
    </row>
    <row r="3" spans="1:10" ht="17.100000000000001" customHeight="1" x14ac:dyDescent="0.2">
      <c r="B3" s="337"/>
      <c r="C3" s="337"/>
      <c r="D3" s="337"/>
      <c r="E3" s="337"/>
      <c r="F3" s="337"/>
      <c r="G3" s="337"/>
      <c r="H3" s="337"/>
    </row>
    <row r="4" spans="1:10" ht="40.5" customHeight="1" x14ac:dyDescent="0.2">
      <c r="B4" s="527" t="s">
        <v>287</v>
      </c>
      <c r="C4" s="527"/>
      <c r="D4" s="527"/>
      <c r="E4" s="527"/>
      <c r="F4" s="527"/>
      <c r="G4" s="527"/>
      <c r="H4" s="336"/>
    </row>
    <row r="5" spans="1:10" ht="57" customHeight="1" x14ac:dyDescent="0.2">
      <c r="A5" s="314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127"/>
    </row>
    <row r="6" spans="1:10" s="319" customFormat="1" ht="15.95" customHeight="1" x14ac:dyDescent="0.2">
      <c r="A6" s="321"/>
      <c r="B6" s="528" t="s">
        <v>286</v>
      </c>
      <c r="C6" s="528"/>
      <c r="D6" s="528"/>
      <c r="E6" s="528"/>
      <c r="F6" s="528"/>
      <c r="G6" s="528"/>
      <c r="H6" s="332"/>
      <c r="I6" s="332"/>
      <c r="J6" s="321"/>
    </row>
    <row r="7" spans="1:10" s="319" customFormat="1" ht="106.5" customHeight="1" x14ac:dyDescent="0.2">
      <c r="A7" s="321"/>
      <c r="B7" s="335">
        <v>1</v>
      </c>
      <c r="C7" s="334" t="s">
        <v>285</v>
      </c>
      <c r="D7" s="329" t="s">
        <v>0</v>
      </c>
      <c r="E7" s="329">
        <v>143</v>
      </c>
      <c r="F7" s="333" t="s">
        <v>283</v>
      </c>
      <c r="G7" s="384" t="s">
        <v>445</v>
      </c>
      <c r="H7" s="320"/>
    </row>
    <row r="8" spans="1:10" s="319" customFormat="1" ht="121.5" customHeight="1" x14ac:dyDescent="0.2">
      <c r="A8" s="321"/>
      <c r="B8" s="335">
        <v>2</v>
      </c>
      <c r="C8" s="334" t="s">
        <v>284</v>
      </c>
      <c r="D8" s="329" t="s">
        <v>0</v>
      </c>
      <c r="E8" s="329">
        <v>143</v>
      </c>
      <c r="F8" s="333" t="s">
        <v>283</v>
      </c>
      <c r="G8" s="384" t="s">
        <v>446</v>
      </c>
      <c r="H8" s="320"/>
    </row>
    <row r="9" spans="1:10" s="319" customFormat="1" ht="15.95" customHeight="1" x14ac:dyDescent="0.2">
      <c r="A9" s="321"/>
      <c r="B9" s="528" t="s">
        <v>282</v>
      </c>
      <c r="C9" s="528"/>
      <c r="D9" s="528"/>
      <c r="E9" s="528"/>
      <c r="F9" s="528"/>
      <c r="G9" s="528"/>
      <c r="H9" s="332"/>
      <c r="I9" s="332"/>
      <c r="J9" s="321"/>
    </row>
    <row r="10" spans="1:10" s="319" customFormat="1" ht="31.5" x14ac:dyDescent="0.2">
      <c r="A10" s="321"/>
      <c r="B10" s="331">
        <v>1</v>
      </c>
      <c r="C10" s="330" t="s">
        <v>39</v>
      </c>
      <c r="D10" s="329" t="s">
        <v>30</v>
      </c>
      <c r="E10" s="329">
        <v>1</v>
      </c>
      <c r="F10" s="329" t="s">
        <v>281</v>
      </c>
      <c r="G10" s="328"/>
      <c r="H10" s="320"/>
    </row>
    <row r="11" spans="1:10" s="319" customFormat="1" ht="15.75" x14ac:dyDescent="0.2">
      <c r="A11" s="321"/>
      <c r="B11" s="362"/>
      <c r="C11" s="363"/>
      <c r="D11" s="320"/>
      <c r="E11" s="320"/>
      <c r="F11" s="320"/>
      <c r="G11" s="364"/>
      <c r="H11" s="320"/>
    </row>
    <row r="12" spans="1:10" s="319" customFormat="1" ht="15.75" x14ac:dyDescent="0.25">
      <c r="A12" s="321"/>
      <c r="B12" s="315"/>
      <c r="C12" s="284" t="s">
        <v>9</v>
      </c>
      <c r="D12" s="327"/>
      <c r="E12" s="326"/>
      <c r="F12" s="326"/>
      <c r="G12" s="325"/>
      <c r="H12" s="320"/>
    </row>
    <row r="13" spans="1:10" s="319" customFormat="1" ht="15.75" x14ac:dyDescent="0.25">
      <c r="A13" s="321"/>
      <c r="B13" s="315"/>
      <c r="C13" s="284" t="s">
        <v>8</v>
      </c>
      <c r="D13" s="316"/>
      <c r="E13" s="324"/>
      <c r="F13" s="324"/>
      <c r="G13" s="317"/>
      <c r="H13" s="320"/>
    </row>
    <row r="14" spans="1:10" s="319" customFormat="1" ht="14.25" customHeight="1" x14ac:dyDescent="0.2">
      <c r="A14" s="321"/>
      <c r="B14" s="315"/>
      <c r="C14" s="359"/>
      <c r="D14" s="316"/>
      <c r="E14" s="324"/>
      <c r="F14" s="324"/>
      <c r="G14" s="317"/>
      <c r="H14" s="320"/>
    </row>
    <row r="15" spans="1:10" s="344" customFormat="1" ht="15" x14ac:dyDescent="0.25">
      <c r="A15" s="339"/>
      <c r="B15" s="340"/>
      <c r="C15" s="341" t="s">
        <v>363</v>
      </c>
      <c r="D15" s="492"/>
      <c r="E15" s="492"/>
      <c r="F15" s="492"/>
      <c r="G15" s="342" t="s">
        <v>364</v>
      </c>
      <c r="H15" s="343"/>
    </row>
    <row r="16" spans="1:10" s="319" customFormat="1" ht="15.75" x14ac:dyDescent="0.2">
      <c r="A16" s="321"/>
      <c r="B16" s="315"/>
      <c r="C16" s="360"/>
      <c r="D16" s="323"/>
      <c r="E16" s="323"/>
      <c r="F16" s="322"/>
      <c r="G16" s="317"/>
      <c r="H16" s="320"/>
    </row>
    <row r="17" spans="1:8" s="319" customFormat="1" ht="15.75" x14ac:dyDescent="0.25">
      <c r="A17" s="321"/>
      <c r="B17" s="315"/>
      <c r="C17" s="361"/>
      <c r="D17" s="322"/>
      <c r="E17" s="322"/>
      <c r="F17" s="313"/>
      <c r="G17" s="317"/>
      <c r="H17" s="320"/>
    </row>
    <row r="18" spans="1:8" s="319" customFormat="1" ht="15.75" x14ac:dyDescent="0.2">
      <c r="A18" s="321"/>
      <c r="B18" s="315"/>
      <c r="C18" s="315"/>
      <c r="D18" s="313"/>
      <c r="E18" s="313"/>
      <c r="F18" s="313"/>
      <c r="G18" s="313"/>
      <c r="H18" s="320"/>
    </row>
    <row r="19" spans="1:8" s="319" customFormat="1" ht="15.75" x14ac:dyDescent="0.2">
      <c r="A19" s="321"/>
      <c r="B19" s="315"/>
      <c r="C19" s="315"/>
      <c r="D19" s="313"/>
      <c r="E19" s="313"/>
      <c r="F19" s="313"/>
      <c r="G19" s="313"/>
      <c r="H19" s="320"/>
    </row>
    <row r="20" spans="1:8" s="319" customFormat="1" ht="15.75" x14ac:dyDescent="0.2">
      <c r="A20" s="321"/>
      <c r="B20" s="315"/>
      <c r="C20" s="315"/>
      <c r="D20" s="313"/>
      <c r="E20" s="313"/>
      <c r="F20" s="313"/>
      <c r="G20" s="313"/>
      <c r="H20" s="320"/>
    </row>
    <row r="21" spans="1:8" s="319" customFormat="1" ht="15.75" x14ac:dyDescent="0.2">
      <c r="A21" s="321"/>
      <c r="B21" s="314"/>
      <c r="C21" s="314"/>
      <c r="D21" s="313"/>
      <c r="E21" s="313"/>
      <c r="F21" s="313"/>
      <c r="G21" s="313"/>
      <c r="H21" s="320"/>
    </row>
    <row r="22" spans="1:8" s="319" customFormat="1" ht="15.75" x14ac:dyDescent="0.2">
      <c r="A22" s="321"/>
      <c r="B22" s="314"/>
      <c r="C22" s="314"/>
      <c r="D22" s="313"/>
      <c r="E22" s="313"/>
      <c r="F22" s="313"/>
      <c r="G22" s="313"/>
      <c r="H22" s="320"/>
    </row>
    <row r="23" spans="1:8" s="319" customFormat="1" ht="15.75" x14ac:dyDescent="0.2">
      <c r="A23" s="321"/>
      <c r="B23" s="313"/>
      <c r="C23" s="313"/>
      <c r="D23" s="313"/>
      <c r="E23" s="313"/>
      <c r="F23" s="313"/>
      <c r="G23" s="313"/>
      <c r="H23" s="320"/>
    </row>
    <row r="24" spans="1:8" s="319" customFormat="1" ht="15.75" x14ac:dyDescent="0.2">
      <c r="A24" s="321"/>
      <c r="B24" s="313"/>
      <c r="C24" s="313"/>
      <c r="D24" s="313"/>
      <c r="E24" s="313"/>
      <c r="F24" s="313"/>
      <c r="G24" s="313"/>
      <c r="H24" s="320"/>
    </row>
    <row r="25" spans="1:8" s="319" customFormat="1" ht="15.75" x14ac:dyDescent="0.2">
      <c r="A25" s="321"/>
      <c r="B25" s="313"/>
      <c r="C25" s="313"/>
      <c r="D25" s="313"/>
      <c r="E25" s="313"/>
      <c r="F25" s="313"/>
      <c r="G25" s="313"/>
      <c r="H25" s="320"/>
    </row>
    <row r="26" spans="1:8" s="319" customFormat="1" ht="32.25" customHeight="1" x14ac:dyDescent="0.2">
      <c r="A26" s="321"/>
      <c r="B26" s="313"/>
      <c r="C26" s="313"/>
      <c r="D26" s="313"/>
      <c r="E26" s="313"/>
      <c r="F26" s="313"/>
      <c r="G26" s="313"/>
      <c r="H26" s="320"/>
    </row>
    <row r="27" spans="1:8" s="319" customFormat="1" ht="15.75" x14ac:dyDescent="0.2">
      <c r="A27" s="321"/>
      <c r="B27" s="313"/>
      <c r="C27" s="313"/>
      <c r="D27" s="313"/>
      <c r="E27" s="313"/>
      <c r="F27" s="313"/>
      <c r="G27" s="313"/>
      <c r="H27" s="320"/>
    </row>
    <row r="28" spans="1:8" s="319" customFormat="1" ht="15.75" x14ac:dyDescent="0.2">
      <c r="A28" s="321"/>
      <c r="B28" s="313"/>
      <c r="C28" s="313"/>
      <c r="D28" s="313"/>
      <c r="E28" s="313"/>
      <c r="F28" s="313"/>
      <c r="G28" s="313"/>
      <c r="H28" s="320"/>
    </row>
    <row r="29" spans="1:8" s="319" customFormat="1" ht="15.75" x14ac:dyDescent="0.2">
      <c r="A29" s="321"/>
      <c r="B29" s="313"/>
      <c r="C29" s="313"/>
      <c r="D29" s="313"/>
      <c r="E29" s="313"/>
      <c r="F29" s="313"/>
      <c r="G29" s="313"/>
      <c r="H29" s="320"/>
    </row>
    <row r="30" spans="1:8" s="319" customFormat="1" ht="15.75" x14ac:dyDescent="0.2">
      <c r="A30" s="321"/>
      <c r="B30" s="313"/>
      <c r="C30" s="313"/>
      <c r="D30" s="313"/>
      <c r="E30" s="313"/>
      <c r="F30" s="313"/>
      <c r="G30" s="313"/>
      <c r="H30" s="320"/>
    </row>
    <row r="31" spans="1:8" s="319" customFormat="1" ht="15.75" x14ac:dyDescent="0.2">
      <c r="A31" s="321"/>
      <c r="B31" s="313"/>
      <c r="C31" s="313"/>
      <c r="D31" s="313"/>
      <c r="E31" s="313"/>
      <c r="F31" s="313"/>
      <c r="G31" s="313"/>
      <c r="H31" s="320"/>
    </row>
    <row r="32" spans="1:8" s="319" customFormat="1" ht="15.75" x14ac:dyDescent="0.2">
      <c r="A32" s="321"/>
      <c r="B32" s="313"/>
      <c r="C32" s="313"/>
      <c r="D32" s="313"/>
      <c r="E32" s="313"/>
      <c r="F32" s="313"/>
      <c r="G32" s="313"/>
      <c r="H32" s="320"/>
    </row>
    <row r="33" spans="1:8" s="319" customFormat="1" ht="15.75" x14ac:dyDescent="0.2">
      <c r="A33" s="321"/>
      <c r="B33" s="313"/>
      <c r="C33" s="313"/>
      <c r="D33" s="313"/>
      <c r="E33" s="313"/>
      <c r="F33" s="313"/>
      <c r="G33" s="313"/>
      <c r="H33" s="320"/>
    </row>
    <row r="34" spans="1:8" s="319" customFormat="1" ht="15.75" x14ac:dyDescent="0.2">
      <c r="A34" s="321"/>
      <c r="B34" s="313"/>
      <c r="C34" s="313"/>
      <c r="D34" s="313"/>
      <c r="E34" s="313"/>
      <c r="F34" s="313"/>
      <c r="G34" s="313"/>
      <c r="H34" s="320"/>
    </row>
    <row r="35" spans="1:8" s="319" customFormat="1" ht="15.75" x14ac:dyDescent="0.2">
      <c r="A35" s="321"/>
      <c r="B35" s="313"/>
      <c r="C35" s="313"/>
      <c r="D35" s="313"/>
      <c r="E35" s="313"/>
      <c r="F35" s="313"/>
      <c r="G35" s="313"/>
      <c r="H35" s="320"/>
    </row>
    <row r="36" spans="1:8" s="319" customFormat="1" ht="15.75" x14ac:dyDescent="0.2">
      <c r="A36" s="321"/>
      <c r="B36" s="313"/>
      <c r="C36" s="313"/>
      <c r="D36" s="313"/>
      <c r="E36" s="313"/>
      <c r="F36" s="313"/>
      <c r="G36" s="313"/>
      <c r="H36" s="320"/>
    </row>
    <row r="37" spans="1:8" s="319" customFormat="1" ht="15.75" x14ac:dyDescent="0.2">
      <c r="A37" s="321"/>
      <c r="B37" s="313"/>
      <c r="C37" s="313"/>
      <c r="D37" s="313"/>
      <c r="E37" s="313"/>
      <c r="F37" s="313"/>
      <c r="G37" s="313"/>
      <c r="H37" s="320"/>
    </row>
    <row r="38" spans="1:8" s="319" customFormat="1" ht="15.75" x14ac:dyDescent="0.2">
      <c r="A38" s="321"/>
      <c r="B38" s="313"/>
      <c r="C38" s="313"/>
      <c r="D38" s="313"/>
      <c r="E38" s="313"/>
      <c r="F38" s="313"/>
      <c r="G38" s="313"/>
      <c r="H38" s="320"/>
    </row>
    <row r="39" spans="1:8" s="319" customFormat="1" ht="15.75" x14ac:dyDescent="0.2">
      <c r="A39" s="321"/>
      <c r="B39" s="313"/>
      <c r="C39" s="313"/>
      <c r="D39" s="313"/>
      <c r="E39" s="313"/>
      <c r="F39" s="313"/>
      <c r="G39" s="313"/>
      <c r="H39" s="320"/>
    </row>
    <row r="40" spans="1:8" s="319" customFormat="1" ht="15.75" x14ac:dyDescent="0.2">
      <c r="A40" s="321"/>
      <c r="B40" s="313"/>
      <c r="C40" s="313"/>
      <c r="D40" s="313"/>
      <c r="E40" s="313"/>
      <c r="F40" s="313"/>
      <c r="G40" s="313"/>
      <c r="H40" s="320"/>
    </row>
    <row r="41" spans="1:8" s="319" customFormat="1" ht="125.25" customHeight="1" x14ac:dyDescent="0.2">
      <c r="A41" s="321"/>
      <c r="B41" s="313"/>
      <c r="C41" s="313"/>
      <c r="D41" s="313"/>
      <c r="E41" s="313"/>
      <c r="F41" s="313"/>
      <c r="G41" s="313"/>
      <c r="H41" s="320"/>
    </row>
    <row r="42" spans="1:8" s="319" customFormat="1" ht="15.75" x14ac:dyDescent="0.2">
      <c r="A42" s="321"/>
      <c r="B42" s="313"/>
      <c r="C42" s="313"/>
      <c r="D42" s="313"/>
      <c r="E42" s="313"/>
      <c r="F42" s="313"/>
      <c r="G42" s="313"/>
      <c r="H42" s="320"/>
    </row>
    <row r="43" spans="1:8" s="319" customFormat="1" ht="15.75" x14ac:dyDescent="0.2">
      <c r="A43" s="321"/>
      <c r="B43" s="313"/>
      <c r="C43" s="313"/>
      <c r="D43" s="313"/>
      <c r="E43" s="313"/>
      <c r="F43" s="313"/>
      <c r="G43" s="313"/>
      <c r="H43" s="320"/>
    </row>
    <row r="44" spans="1:8" s="319" customFormat="1" ht="15.75" x14ac:dyDescent="0.2">
      <c r="A44" s="321"/>
      <c r="B44" s="313"/>
      <c r="C44" s="313"/>
      <c r="D44" s="313"/>
      <c r="E44" s="313"/>
      <c r="F44" s="313"/>
      <c r="G44" s="313"/>
      <c r="H44" s="320"/>
    </row>
    <row r="45" spans="1:8" s="319" customFormat="1" ht="15.75" x14ac:dyDescent="0.2">
      <c r="A45" s="321"/>
      <c r="B45" s="313"/>
      <c r="C45" s="313"/>
      <c r="D45" s="313"/>
      <c r="E45" s="313"/>
      <c r="F45" s="313"/>
      <c r="G45" s="313"/>
      <c r="H45" s="320"/>
    </row>
    <row r="46" spans="1:8" s="319" customFormat="1" ht="15.75" x14ac:dyDescent="0.2">
      <c r="A46" s="313"/>
      <c r="B46" s="313"/>
      <c r="C46" s="313"/>
      <c r="D46" s="313"/>
      <c r="E46" s="313"/>
      <c r="F46" s="313"/>
      <c r="G46" s="313"/>
      <c r="H46" s="318"/>
    </row>
    <row r="47" spans="1:8" ht="17.100000000000001" customHeight="1" x14ac:dyDescent="0.2">
      <c r="H47" s="318"/>
    </row>
    <row r="48" spans="1:8" ht="17.100000000000001" customHeight="1" x14ac:dyDescent="0.2">
      <c r="H48" s="318"/>
    </row>
    <row r="49" spans="1:10" ht="17.100000000000001" customHeight="1" x14ac:dyDescent="0.2">
      <c r="A49" s="315"/>
      <c r="H49" s="317"/>
    </row>
    <row r="50" spans="1:10" ht="14.25" customHeight="1" x14ac:dyDescent="0.2">
      <c r="A50" s="315"/>
      <c r="H50" s="317"/>
      <c r="I50" s="317"/>
      <c r="J50" s="316"/>
    </row>
    <row r="51" spans="1:10" ht="15" customHeight="1" x14ac:dyDescent="0.2">
      <c r="A51" s="315"/>
      <c r="H51" s="317"/>
      <c r="I51" s="317"/>
      <c r="J51" s="316"/>
    </row>
    <row r="52" spans="1:10" ht="14.25" x14ac:dyDescent="0.2">
      <c r="A52" s="315"/>
      <c r="H52" s="317"/>
      <c r="I52" s="317"/>
      <c r="J52" s="316"/>
    </row>
    <row r="53" spans="1:10" ht="14.25" x14ac:dyDescent="0.2">
      <c r="A53" s="315"/>
      <c r="H53" s="317"/>
      <c r="I53" s="317"/>
      <c r="J53" s="316"/>
    </row>
    <row r="54" spans="1:10" ht="15.75" customHeight="1" x14ac:dyDescent="0.2">
      <c r="A54" s="315"/>
      <c r="I54" s="317"/>
      <c r="J54" s="316"/>
    </row>
    <row r="55" spans="1:10" ht="11.45" customHeight="1" x14ac:dyDescent="0.2">
      <c r="A55" s="315"/>
    </row>
    <row r="56" spans="1:10" ht="11.45" customHeight="1" x14ac:dyDescent="0.2">
      <c r="A56" s="315"/>
    </row>
    <row r="57" spans="1:10" ht="11.45" customHeight="1" x14ac:dyDescent="0.2">
      <c r="A57" s="314"/>
    </row>
    <row r="58" spans="1:10" ht="11.45" customHeight="1" x14ac:dyDescent="0.2">
      <c r="A58" s="314"/>
    </row>
  </sheetData>
  <mergeCells count="4">
    <mergeCell ref="B4:G4"/>
    <mergeCell ref="B6:G6"/>
    <mergeCell ref="B9:G9"/>
    <mergeCell ref="D15:F15"/>
  </mergeCells>
  <pageMargins left="0" right="0" top="0" bottom="0" header="0" footer="0"/>
  <pageSetup paperSize="9" scale="71" fitToHeight="0" pageOrder="overThenDown" orientation="portrait" r:id="rId1"/>
  <rowBreaks count="1" manualBreakCount="1">
    <brk id="39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59999389629810485"/>
    <outlinePr summaryBelow="0" summaryRight="0"/>
    <pageSetUpPr autoPageBreaks="0" fitToPage="1"/>
  </sheetPr>
  <dimension ref="A1:J54"/>
  <sheetViews>
    <sheetView view="pageBreakPreview" zoomScale="85" zoomScaleNormal="85" zoomScaleSheetLayoutView="85" workbookViewId="0">
      <selection activeCell="C25" sqref="C25"/>
    </sheetView>
  </sheetViews>
  <sheetFormatPr defaultColWidth="10.5" defaultRowHeight="11.45" customHeight="1" x14ac:dyDescent="0.2"/>
  <cols>
    <col min="1" max="1" width="9.1640625" style="272" customWidth="1"/>
    <col min="2" max="2" width="6.1640625" style="272" customWidth="1"/>
    <col min="3" max="3" width="58.83203125" style="272" customWidth="1"/>
    <col min="4" max="4" width="17.5" style="272" customWidth="1"/>
    <col min="5" max="5" width="17.5" style="273" customWidth="1"/>
    <col min="6" max="6" width="34" style="272" customWidth="1"/>
    <col min="7" max="7" width="25.1640625" style="272" customWidth="1"/>
    <col min="8" max="8" width="12" style="272" customWidth="1"/>
    <col min="9" max="16384" width="10.5" style="271"/>
  </cols>
  <sheetData>
    <row r="1" spans="1:10" s="272" customFormat="1" ht="15.95" customHeight="1" x14ac:dyDescent="0.25">
      <c r="E1" s="273"/>
      <c r="G1" s="16" t="s">
        <v>288</v>
      </c>
    </row>
    <row r="2" spans="1:10" ht="15.75" x14ac:dyDescent="0.25">
      <c r="G2" s="14" t="s">
        <v>289</v>
      </c>
    </row>
    <row r="3" spans="1:10" ht="17.100000000000001" customHeight="1" x14ac:dyDescent="0.2">
      <c r="B3" s="311"/>
      <c r="C3" s="311"/>
      <c r="D3" s="311"/>
      <c r="E3" s="311"/>
      <c r="F3" s="311"/>
      <c r="G3" s="311"/>
      <c r="H3" s="311"/>
    </row>
    <row r="4" spans="1:10" ht="40.5" customHeight="1" x14ac:dyDescent="0.2">
      <c r="B4" s="523" t="s">
        <v>465</v>
      </c>
      <c r="C4" s="523"/>
      <c r="D4" s="523"/>
      <c r="E4" s="523"/>
      <c r="F4" s="523"/>
      <c r="G4" s="523"/>
      <c r="H4" s="338"/>
    </row>
    <row r="5" spans="1:10" ht="57" customHeight="1" x14ac:dyDescent="0.2">
      <c r="A5" s="274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127"/>
    </row>
    <row r="6" spans="1:10" s="279" customFormat="1" ht="15.95" customHeight="1" x14ac:dyDescent="0.2">
      <c r="A6" s="281"/>
      <c r="B6" s="525" t="s">
        <v>83</v>
      </c>
      <c r="C6" s="525"/>
      <c r="D6" s="525"/>
      <c r="E6" s="525"/>
      <c r="F6" s="525"/>
      <c r="G6" s="525"/>
      <c r="H6" s="309"/>
      <c r="I6" s="309"/>
      <c r="J6" s="281"/>
    </row>
    <row r="7" spans="1:10" s="279" customFormat="1" ht="126" x14ac:dyDescent="0.2">
      <c r="A7" s="281"/>
      <c r="B7" s="296">
        <v>1</v>
      </c>
      <c r="C7" s="308" t="s">
        <v>461</v>
      </c>
      <c r="D7" s="292" t="s">
        <v>0</v>
      </c>
      <c r="E7" s="305">
        <v>1</v>
      </c>
      <c r="F7" s="293" t="s">
        <v>447</v>
      </c>
      <c r="G7" s="382" t="s">
        <v>464</v>
      </c>
      <c r="H7" s="280"/>
    </row>
    <row r="8" spans="1:10" s="279" customFormat="1" ht="63" x14ac:dyDescent="0.2">
      <c r="A8" s="281"/>
      <c r="B8" s="296">
        <v>2</v>
      </c>
      <c r="C8" s="308" t="s">
        <v>455</v>
      </c>
      <c r="D8" s="292" t="s">
        <v>0</v>
      </c>
      <c r="E8" s="305">
        <v>1</v>
      </c>
      <c r="F8" s="293" t="s">
        <v>447</v>
      </c>
      <c r="G8" s="382" t="s">
        <v>448</v>
      </c>
      <c r="H8" s="280"/>
    </row>
    <row r="9" spans="1:10" s="279" customFormat="1" ht="15.75" x14ac:dyDescent="0.2">
      <c r="A9" s="281"/>
      <c r="B9" s="525" t="s">
        <v>449</v>
      </c>
      <c r="C9" s="525"/>
      <c r="D9" s="525"/>
      <c r="E9" s="525"/>
      <c r="F9" s="525"/>
      <c r="G9" s="525"/>
      <c r="H9" s="280"/>
    </row>
    <row r="10" spans="1:10" s="279" customFormat="1" ht="315" x14ac:dyDescent="0.2">
      <c r="A10" s="281"/>
      <c r="B10" s="296">
        <v>1</v>
      </c>
      <c r="C10" s="308" t="s">
        <v>463</v>
      </c>
      <c r="D10" s="292" t="s">
        <v>30</v>
      </c>
      <c r="E10" s="303">
        <v>1</v>
      </c>
      <c r="F10" s="293" t="s">
        <v>447</v>
      </c>
      <c r="G10" s="382" t="s">
        <v>450</v>
      </c>
      <c r="H10" s="280"/>
    </row>
    <row r="11" spans="1:10" s="279" customFormat="1" ht="15.75" x14ac:dyDescent="0.2">
      <c r="A11" s="281"/>
      <c r="B11" s="525" t="s">
        <v>56</v>
      </c>
      <c r="C11" s="525"/>
      <c r="D11" s="525"/>
      <c r="E11" s="525"/>
      <c r="F11" s="525"/>
      <c r="G11" s="525"/>
      <c r="H11" s="280"/>
    </row>
    <row r="12" spans="1:10" s="279" customFormat="1" ht="157.5" x14ac:dyDescent="0.2">
      <c r="A12" s="281"/>
      <c r="B12" s="296">
        <v>1</v>
      </c>
      <c r="C12" s="304" t="s">
        <v>462</v>
      </c>
      <c r="D12" s="292" t="s">
        <v>1</v>
      </c>
      <c r="E12" s="303">
        <v>80</v>
      </c>
      <c r="F12" s="293" t="s">
        <v>447</v>
      </c>
      <c r="G12" s="382" t="s">
        <v>454</v>
      </c>
      <c r="H12" s="280"/>
    </row>
    <row r="13" spans="1:10" s="279" customFormat="1" ht="15.75" x14ac:dyDescent="0.2">
      <c r="A13" s="281"/>
      <c r="B13" s="524" t="s">
        <v>96</v>
      </c>
      <c r="C13" s="524"/>
      <c r="D13" s="524"/>
      <c r="E13" s="524"/>
      <c r="F13" s="524"/>
      <c r="G13" s="524"/>
    </row>
    <row r="14" spans="1:10" s="279" customFormat="1" ht="173.25" x14ac:dyDescent="0.2">
      <c r="A14" s="281"/>
      <c r="B14" s="302">
        <v>1</v>
      </c>
      <c r="C14" s="282" t="s">
        <v>453</v>
      </c>
      <c r="D14" s="300" t="s">
        <v>1</v>
      </c>
      <c r="E14" s="301">
        <v>2350</v>
      </c>
      <c r="F14" s="293" t="s">
        <v>452</v>
      </c>
      <c r="G14" s="381" t="s">
        <v>451</v>
      </c>
    </row>
    <row r="15" spans="1:10" s="279" customFormat="1" ht="31.5" x14ac:dyDescent="0.2">
      <c r="A15" s="281"/>
      <c r="B15" s="296">
        <v>2</v>
      </c>
      <c r="C15" s="299" t="s">
        <v>24</v>
      </c>
      <c r="D15" s="292" t="s">
        <v>0</v>
      </c>
      <c r="E15" s="298">
        <v>4</v>
      </c>
      <c r="F15" s="293" t="s">
        <v>452</v>
      </c>
      <c r="G15" s="292"/>
    </row>
    <row r="16" spans="1:10" s="279" customFormat="1" ht="78.75" x14ac:dyDescent="0.2">
      <c r="A16" s="281"/>
      <c r="B16" s="296">
        <v>3</v>
      </c>
      <c r="C16" s="295" t="s">
        <v>41</v>
      </c>
      <c r="D16" s="292" t="s">
        <v>0</v>
      </c>
      <c r="E16" s="298">
        <v>4</v>
      </c>
      <c r="F16" s="293" t="s">
        <v>452</v>
      </c>
      <c r="G16" s="377" t="s">
        <v>313</v>
      </c>
    </row>
    <row r="17" spans="1:8" s="279" customFormat="1" ht="15.75" x14ac:dyDescent="0.2">
      <c r="A17" s="281"/>
      <c r="B17" s="526" t="s">
        <v>45</v>
      </c>
      <c r="C17" s="526"/>
      <c r="D17" s="526"/>
      <c r="E17" s="526"/>
      <c r="F17" s="526"/>
      <c r="G17" s="526"/>
    </row>
    <row r="18" spans="1:8" s="279" customFormat="1" ht="33.75" customHeight="1" x14ac:dyDescent="0.2">
      <c r="A18" s="281"/>
      <c r="B18" s="296">
        <v>1</v>
      </c>
      <c r="C18" s="295" t="s">
        <v>39</v>
      </c>
      <c r="D18" s="292" t="s">
        <v>30</v>
      </c>
      <c r="E18" s="294">
        <v>1</v>
      </c>
      <c r="F18" s="293" t="s">
        <v>452</v>
      </c>
      <c r="G18" s="292"/>
    </row>
    <row r="19" spans="1:8" s="279" customFormat="1" ht="15.75" x14ac:dyDescent="0.2">
      <c r="A19" s="281"/>
      <c r="B19" s="291"/>
      <c r="C19" s="291"/>
      <c r="D19" s="280"/>
      <c r="E19" s="280"/>
      <c r="F19" s="290"/>
      <c r="G19" s="289"/>
    </row>
    <row r="20" spans="1:8" s="279" customFormat="1" ht="15.75" x14ac:dyDescent="0.25">
      <c r="A20" s="281"/>
      <c r="B20" s="275"/>
      <c r="C20" s="284" t="s">
        <v>9</v>
      </c>
      <c r="D20" s="288"/>
      <c r="E20" s="287"/>
      <c r="F20" s="286"/>
      <c r="G20" s="285"/>
    </row>
    <row r="21" spans="1:8" s="279" customFormat="1" ht="15" x14ac:dyDescent="0.25">
      <c r="A21" s="281"/>
      <c r="B21" s="275"/>
      <c r="C21" s="284" t="s">
        <v>8</v>
      </c>
      <c r="D21" s="276"/>
      <c r="E21" s="283"/>
      <c r="F21" s="283"/>
      <c r="G21" s="277"/>
    </row>
    <row r="22" spans="1:8" s="279" customFormat="1" ht="14.25" x14ac:dyDescent="0.2">
      <c r="A22" s="281"/>
      <c r="B22" s="275"/>
      <c r="C22" s="358"/>
      <c r="D22" s="276"/>
      <c r="E22" s="283"/>
      <c r="F22" s="283"/>
      <c r="G22" s="277"/>
    </row>
    <row r="23" spans="1:8" s="344" customFormat="1" ht="15" x14ac:dyDescent="0.25">
      <c r="A23" s="339"/>
      <c r="B23" s="340"/>
      <c r="C23" s="341" t="s">
        <v>363</v>
      </c>
      <c r="D23" s="492"/>
      <c r="E23" s="492"/>
      <c r="F23" s="492"/>
      <c r="G23" s="342" t="s">
        <v>364</v>
      </c>
      <c r="H23" s="343"/>
    </row>
    <row r="24" spans="1:8" s="279" customFormat="1" ht="14.25" x14ac:dyDescent="0.2">
      <c r="A24" s="281"/>
      <c r="B24" s="275"/>
      <c r="C24" s="358"/>
      <c r="D24" s="272"/>
      <c r="E24" s="273"/>
      <c r="F24" s="272"/>
      <c r="G24" s="272"/>
    </row>
    <row r="25" spans="1:8" s="279" customFormat="1" ht="11.25" x14ac:dyDescent="0.2">
      <c r="A25" s="281"/>
      <c r="B25" s="275"/>
      <c r="C25" s="275"/>
      <c r="D25" s="272"/>
      <c r="E25" s="273"/>
      <c r="F25" s="272"/>
      <c r="G25" s="272"/>
    </row>
    <row r="26" spans="1:8" s="279" customFormat="1" ht="11.25" x14ac:dyDescent="0.2">
      <c r="A26" s="281"/>
      <c r="B26" s="275"/>
      <c r="C26" s="275"/>
      <c r="D26" s="272"/>
      <c r="E26" s="273"/>
      <c r="F26" s="272"/>
      <c r="G26" s="272"/>
    </row>
    <row r="27" spans="1:8" s="279" customFormat="1" ht="11.25" x14ac:dyDescent="0.2">
      <c r="A27" s="281"/>
      <c r="B27" s="274"/>
      <c r="C27" s="274"/>
      <c r="D27" s="272"/>
      <c r="E27" s="273"/>
      <c r="F27" s="272"/>
      <c r="G27" s="272"/>
    </row>
    <row r="28" spans="1:8" s="279" customFormat="1" ht="11.25" x14ac:dyDescent="0.2">
      <c r="A28" s="281"/>
      <c r="B28" s="274"/>
      <c r="C28" s="274"/>
      <c r="D28" s="272"/>
      <c r="E28" s="273"/>
      <c r="F28" s="272"/>
      <c r="G28" s="272"/>
    </row>
    <row r="29" spans="1:8" s="279" customFormat="1" ht="11.25" x14ac:dyDescent="0.2">
      <c r="A29" s="281"/>
      <c r="B29" s="272"/>
      <c r="C29" s="272"/>
      <c r="D29" s="272"/>
      <c r="E29" s="273"/>
      <c r="F29" s="272"/>
      <c r="G29" s="272"/>
    </row>
    <row r="30" spans="1:8" s="279" customFormat="1" ht="11.25" x14ac:dyDescent="0.2">
      <c r="A30" s="281"/>
      <c r="B30" s="272"/>
      <c r="C30" s="272"/>
      <c r="D30" s="272"/>
      <c r="E30" s="273"/>
      <c r="F30" s="272"/>
      <c r="G30" s="272"/>
    </row>
    <row r="31" spans="1:8" s="279" customFormat="1" ht="11.25" x14ac:dyDescent="0.2">
      <c r="A31" s="281"/>
      <c r="B31" s="272"/>
      <c r="C31" s="272"/>
      <c r="D31" s="272"/>
      <c r="E31" s="273"/>
      <c r="F31" s="272"/>
      <c r="G31" s="272"/>
    </row>
    <row r="32" spans="1:8" s="279" customFormat="1" ht="15.75" x14ac:dyDescent="0.2">
      <c r="A32" s="281"/>
      <c r="B32" s="272"/>
      <c r="C32" s="272"/>
      <c r="D32" s="272"/>
      <c r="E32" s="273"/>
      <c r="F32" s="272"/>
      <c r="G32" s="272"/>
      <c r="H32" s="280"/>
    </row>
    <row r="33" spans="1:10" s="279" customFormat="1" ht="15.75" x14ac:dyDescent="0.2">
      <c r="A33" s="281"/>
      <c r="B33" s="272"/>
      <c r="C33" s="272"/>
      <c r="D33" s="272"/>
      <c r="E33" s="273"/>
      <c r="F33" s="272"/>
      <c r="G33" s="272"/>
      <c r="H33" s="280"/>
    </row>
    <row r="34" spans="1:10" s="279" customFormat="1" ht="15.75" x14ac:dyDescent="0.2">
      <c r="A34" s="281"/>
      <c r="B34" s="272"/>
      <c r="C34" s="272"/>
      <c r="D34" s="272"/>
      <c r="E34" s="273"/>
      <c r="F34" s="272"/>
      <c r="G34" s="272"/>
      <c r="H34" s="280"/>
    </row>
    <row r="35" spans="1:10" s="279" customFormat="1" ht="15.75" x14ac:dyDescent="0.2">
      <c r="A35" s="281"/>
      <c r="B35" s="272"/>
      <c r="C35" s="272"/>
      <c r="D35" s="272"/>
      <c r="E35" s="273"/>
      <c r="F35" s="272"/>
      <c r="G35" s="272"/>
      <c r="H35" s="280"/>
    </row>
    <row r="36" spans="1:10" s="279" customFormat="1" ht="15.75" x14ac:dyDescent="0.2">
      <c r="A36" s="281"/>
      <c r="B36" s="272"/>
      <c r="C36" s="272"/>
      <c r="D36" s="272"/>
      <c r="E36" s="273"/>
      <c r="F36" s="272"/>
      <c r="G36" s="272"/>
      <c r="H36" s="280"/>
    </row>
    <row r="37" spans="1:10" s="279" customFormat="1" ht="125.25" customHeight="1" x14ac:dyDescent="0.2">
      <c r="A37" s="281"/>
      <c r="B37" s="272"/>
      <c r="C37" s="272"/>
      <c r="D37" s="272"/>
      <c r="E37" s="273"/>
      <c r="F37" s="272"/>
      <c r="G37" s="272"/>
      <c r="H37" s="280"/>
    </row>
    <row r="38" spans="1:10" s="279" customFormat="1" ht="15.75" x14ac:dyDescent="0.2">
      <c r="A38" s="281"/>
      <c r="B38" s="272"/>
      <c r="C38" s="272"/>
      <c r="D38" s="272"/>
      <c r="E38" s="273"/>
      <c r="F38" s="272"/>
      <c r="G38" s="272"/>
      <c r="H38" s="280"/>
    </row>
    <row r="39" spans="1:10" s="279" customFormat="1" ht="15.75" x14ac:dyDescent="0.2">
      <c r="A39" s="281"/>
      <c r="B39" s="272"/>
      <c r="C39" s="272"/>
      <c r="D39" s="272"/>
      <c r="E39" s="273"/>
      <c r="F39" s="272"/>
      <c r="G39" s="272"/>
      <c r="H39" s="280"/>
    </row>
    <row r="40" spans="1:10" s="279" customFormat="1" ht="15.75" x14ac:dyDescent="0.2">
      <c r="A40" s="281"/>
      <c r="B40" s="272"/>
      <c r="C40" s="272"/>
      <c r="D40" s="272"/>
      <c r="E40" s="273"/>
      <c r="F40" s="272"/>
      <c r="G40" s="272"/>
      <c r="H40" s="280"/>
    </row>
    <row r="41" spans="1:10" s="279" customFormat="1" ht="15.75" x14ac:dyDescent="0.2">
      <c r="A41" s="281"/>
      <c r="B41" s="272"/>
      <c r="C41" s="272"/>
      <c r="D41" s="272"/>
      <c r="E41" s="273"/>
      <c r="F41" s="272"/>
      <c r="G41" s="272"/>
      <c r="H41" s="280"/>
    </row>
    <row r="42" spans="1:10" s="279" customFormat="1" ht="15.75" x14ac:dyDescent="0.2">
      <c r="A42" s="272"/>
      <c r="B42" s="272"/>
      <c r="C42" s="272"/>
      <c r="D42" s="272"/>
      <c r="E42" s="273"/>
      <c r="F42" s="272"/>
      <c r="G42" s="272"/>
      <c r="H42" s="278"/>
    </row>
    <row r="43" spans="1:10" ht="17.100000000000001" customHeight="1" x14ac:dyDescent="0.2">
      <c r="H43" s="278"/>
    </row>
    <row r="44" spans="1:10" ht="17.100000000000001" customHeight="1" x14ac:dyDescent="0.2">
      <c r="H44" s="278"/>
    </row>
    <row r="45" spans="1:10" ht="17.100000000000001" customHeight="1" x14ac:dyDescent="0.2">
      <c r="A45" s="275"/>
      <c r="H45" s="277"/>
    </row>
    <row r="46" spans="1:10" ht="14.25" customHeight="1" x14ac:dyDescent="0.2">
      <c r="A46" s="275"/>
      <c r="H46" s="277"/>
      <c r="I46" s="277"/>
      <c r="J46" s="276"/>
    </row>
    <row r="47" spans="1:10" ht="15" customHeight="1" x14ac:dyDescent="0.2">
      <c r="A47" s="275"/>
      <c r="H47" s="277"/>
      <c r="I47" s="277"/>
      <c r="J47" s="276"/>
    </row>
    <row r="48" spans="1:10" ht="14.25" x14ac:dyDescent="0.2">
      <c r="A48" s="275"/>
      <c r="H48" s="277"/>
      <c r="I48" s="277"/>
      <c r="J48" s="276"/>
    </row>
    <row r="49" spans="1:10" ht="14.25" x14ac:dyDescent="0.2">
      <c r="A49" s="275"/>
      <c r="H49" s="277"/>
      <c r="I49" s="277"/>
      <c r="J49" s="276"/>
    </row>
    <row r="50" spans="1:10" ht="15.75" customHeight="1" x14ac:dyDescent="0.2">
      <c r="A50" s="275"/>
      <c r="I50" s="277"/>
      <c r="J50" s="276"/>
    </row>
    <row r="51" spans="1:10" ht="11.45" customHeight="1" x14ac:dyDescent="0.2">
      <c r="A51" s="275"/>
    </row>
    <row r="52" spans="1:10" ht="11.45" customHeight="1" x14ac:dyDescent="0.2">
      <c r="A52" s="275"/>
    </row>
    <row r="53" spans="1:10" ht="11.45" customHeight="1" x14ac:dyDescent="0.2">
      <c r="A53" s="274"/>
    </row>
    <row r="54" spans="1:10" ht="11.45" customHeight="1" x14ac:dyDescent="0.2">
      <c r="A54" s="274"/>
    </row>
  </sheetData>
  <mergeCells count="7">
    <mergeCell ref="D23:F23"/>
    <mergeCell ref="B11:G11"/>
    <mergeCell ref="B4:G4"/>
    <mergeCell ref="B6:G6"/>
    <mergeCell ref="B9:G9"/>
    <mergeCell ref="B13:G13"/>
    <mergeCell ref="B17:G17"/>
  </mergeCells>
  <pageMargins left="0" right="0" top="0" bottom="0" header="0" footer="0"/>
  <pageSetup paperSize="9" scale="71" fitToHeight="0" pageOrder="overThenDown" orientation="portrait" r:id="rId1"/>
  <rowBreaks count="1" manualBreakCount="1">
    <brk id="35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0.59999389629810485"/>
    <outlinePr summaryBelow="0" summaryRight="0"/>
    <pageSetUpPr autoPageBreaks="0" fitToPage="1"/>
  </sheetPr>
  <dimension ref="A1:J50"/>
  <sheetViews>
    <sheetView view="pageBreakPreview" zoomScale="85" zoomScaleNormal="85" zoomScaleSheetLayoutView="85" workbookViewId="0">
      <selection activeCell="C25" sqref="C25"/>
    </sheetView>
  </sheetViews>
  <sheetFormatPr defaultColWidth="10.5" defaultRowHeight="11.45" customHeight="1" x14ac:dyDescent="0.2"/>
  <cols>
    <col min="1" max="1" width="9.1640625" style="272" customWidth="1"/>
    <col min="2" max="2" width="6.1640625" style="272" customWidth="1"/>
    <col min="3" max="3" width="58.83203125" style="272" customWidth="1"/>
    <col min="4" max="4" width="17.5" style="272" customWidth="1"/>
    <col min="5" max="5" width="17.5" style="273" customWidth="1"/>
    <col min="6" max="6" width="34" style="272" customWidth="1"/>
    <col min="7" max="7" width="25.1640625" style="272" customWidth="1"/>
    <col min="8" max="8" width="12" style="272" customWidth="1"/>
    <col min="9" max="16384" width="10.5" style="271"/>
  </cols>
  <sheetData>
    <row r="1" spans="1:10" s="272" customFormat="1" ht="15.95" customHeight="1" x14ac:dyDescent="0.25">
      <c r="E1" s="273"/>
      <c r="G1" s="16" t="s">
        <v>288</v>
      </c>
    </row>
    <row r="2" spans="1:10" ht="15.75" x14ac:dyDescent="0.25">
      <c r="G2" s="14" t="s">
        <v>289</v>
      </c>
    </row>
    <row r="3" spans="1:10" ht="17.100000000000001" customHeight="1" x14ac:dyDescent="0.2">
      <c r="B3" s="311"/>
      <c r="C3" s="311"/>
      <c r="D3" s="311"/>
      <c r="E3" s="311"/>
      <c r="F3" s="311"/>
      <c r="G3" s="311"/>
      <c r="H3" s="311"/>
    </row>
    <row r="4" spans="1:10" ht="40.5" customHeight="1" x14ac:dyDescent="0.2">
      <c r="B4" s="523" t="s">
        <v>466</v>
      </c>
      <c r="C4" s="523"/>
      <c r="D4" s="523"/>
      <c r="E4" s="523"/>
      <c r="F4" s="523"/>
      <c r="G4" s="523"/>
      <c r="H4" s="338"/>
    </row>
    <row r="5" spans="1:10" ht="57" customHeight="1" x14ac:dyDescent="0.2">
      <c r="A5" s="274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127"/>
    </row>
    <row r="6" spans="1:10" s="279" customFormat="1" ht="15.95" customHeight="1" x14ac:dyDescent="0.2">
      <c r="A6" s="281"/>
      <c r="B6" s="525" t="s">
        <v>83</v>
      </c>
      <c r="C6" s="525"/>
      <c r="D6" s="525"/>
      <c r="E6" s="525"/>
      <c r="F6" s="525"/>
      <c r="G6" s="525"/>
      <c r="H6" s="309"/>
      <c r="I6" s="309"/>
      <c r="J6" s="281"/>
    </row>
    <row r="7" spans="1:10" s="279" customFormat="1" ht="47.25" x14ac:dyDescent="0.2">
      <c r="A7" s="281"/>
      <c r="B7" s="296">
        <v>1</v>
      </c>
      <c r="C7" s="308" t="s">
        <v>474</v>
      </c>
      <c r="D7" s="292" t="s">
        <v>0</v>
      </c>
      <c r="E7" s="305">
        <v>1</v>
      </c>
      <c r="F7" s="293" t="s">
        <v>467</v>
      </c>
      <c r="G7" s="382" t="s">
        <v>477</v>
      </c>
      <c r="H7" s="280"/>
    </row>
    <row r="8" spans="1:10" s="279" customFormat="1" ht="110.25" x14ac:dyDescent="0.2">
      <c r="A8" s="281"/>
      <c r="B8" s="296">
        <v>2</v>
      </c>
      <c r="C8" s="308" t="s">
        <v>475</v>
      </c>
      <c r="D8" s="292" t="s">
        <v>0</v>
      </c>
      <c r="E8" s="305">
        <v>9</v>
      </c>
      <c r="F8" s="293" t="s">
        <v>467</v>
      </c>
      <c r="G8" s="382" t="s">
        <v>478</v>
      </c>
      <c r="H8" s="280"/>
    </row>
    <row r="9" spans="1:10" s="279" customFormat="1" ht="63" x14ac:dyDescent="0.2">
      <c r="A9" s="281"/>
      <c r="B9" s="296">
        <v>3</v>
      </c>
      <c r="C9" s="308" t="s">
        <v>476</v>
      </c>
      <c r="D9" s="292" t="s">
        <v>0</v>
      </c>
      <c r="E9" s="305">
        <v>9</v>
      </c>
      <c r="F9" s="293" t="s">
        <v>467</v>
      </c>
      <c r="G9" s="382" t="s">
        <v>479</v>
      </c>
      <c r="H9" s="280"/>
    </row>
    <row r="10" spans="1:10" s="279" customFormat="1" ht="15.75" x14ac:dyDescent="0.2">
      <c r="A10" s="281"/>
      <c r="B10" s="525" t="s">
        <v>17</v>
      </c>
      <c r="C10" s="525"/>
      <c r="D10" s="525"/>
      <c r="E10" s="525"/>
      <c r="F10" s="525"/>
      <c r="G10" s="525"/>
      <c r="H10" s="280"/>
    </row>
    <row r="11" spans="1:10" s="279" customFormat="1" ht="141.75" x14ac:dyDescent="0.2">
      <c r="A11" s="281"/>
      <c r="B11" s="296">
        <v>1</v>
      </c>
      <c r="C11" s="304" t="s">
        <v>468</v>
      </c>
      <c r="D11" s="292" t="s">
        <v>1</v>
      </c>
      <c r="E11" s="303">
        <v>140</v>
      </c>
      <c r="F11" s="293" t="s">
        <v>467</v>
      </c>
      <c r="G11" s="382" t="s">
        <v>472</v>
      </c>
      <c r="H11" s="280"/>
    </row>
    <row r="12" spans="1:10" s="279" customFormat="1" ht="63" x14ac:dyDescent="0.2">
      <c r="A12" s="281"/>
      <c r="B12" s="296">
        <v>2</v>
      </c>
      <c r="C12" s="304" t="s">
        <v>471</v>
      </c>
      <c r="D12" s="292" t="s">
        <v>1</v>
      </c>
      <c r="E12" s="303">
        <v>18</v>
      </c>
      <c r="F12" s="293" t="s">
        <v>467</v>
      </c>
      <c r="G12" s="382" t="s">
        <v>469</v>
      </c>
      <c r="H12" s="280"/>
    </row>
    <row r="13" spans="1:10" s="279" customFormat="1" ht="15.75" x14ac:dyDescent="0.2">
      <c r="A13" s="281"/>
      <c r="B13" s="526" t="s">
        <v>470</v>
      </c>
      <c r="C13" s="526"/>
      <c r="D13" s="526"/>
      <c r="E13" s="526"/>
      <c r="F13" s="526"/>
      <c r="G13" s="526"/>
    </row>
    <row r="14" spans="1:10" s="279" customFormat="1" ht="33.75" customHeight="1" x14ac:dyDescent="0.2">
      <c r="A14" s="281"/>
      <c r="B14" s="296">
        <v>1</v>
      </c>
      <c r="C14" s="295" t="s">
        <v>39</v>
      </c>
      <c r="D14" s="292" t="s">
        <v>30</v>
      </c>
      <c r="E14" s="294">
        <v>1</v>
      </c>
      <c r="F14" s="293" t="s">
        <v>473</v>
      </c>
      <c r="G14" s="292"/>
    </row>
    <row r="15" spans="1:10" s="279" customFormat="1" ht="15.75" x14ac:dyDescent="0.2">
      <c r="A15" s="281"/>
      <c r="B15" s="291"/>
      <c r="C15" s="291"/>
      <c r="D15" s="280"/>
      <c r="E15" s="280"/>
      <c r="F15" s="290"/>
      <c r="G15" s="289"/>
    </row>
    <row r="16" spans="1:10" s="279" customFormat="1" ht="15.75" x14ac:dyDescent="0.25">
      <c r="A16" s="281"/>
      <c r="B16" s="275"/>
      <c r="C16" s="284" t="s">
        <v>9</v>
      </c>
      <c r="D16" s="288"/>
      <c r="E16" s="287"/>
      <c r="F16" s="286"/>
      <c r="G16" s="285"/>
    </row>
    <row r="17" spans="1:8" s="279" customFormat="1" ht="15" x14ac:dyDescent="0.25">
      <c r="A17" s="281"/>
      <c r="B17" s="275"/>
      <c r="C17" s="284" t="s">
        <v>8</v>
      </c>
      <c r="D17" s="276"/>
      <c r="E17" s="283"/>
      <c r="F17" s="283"/>
      <c r="G17" s="277"/>
    </row>
    <row r="18" spans="1:8" s="279" customFormat="1" ht="14.25" x14ac:dyDescent="0.2">
      <c r="A18" s="281"/>
      <c r="B18" s="275"/>
      <c r="C18" s="358"/>
      <c r="D18" s="276"/>
      <c r="E18" s="283"/>
      <c r="F18" s="283"/>
      <c r="G18" s="277"/>
    </row>
    <row r="19" spans="1:8" s="344" customFormat="1" ht="15" x14ac:dyDescent="0.25">
      <c r="A19" s="339"/>
      <c r="B19" s="340"/>
      <c r="C19" s="341" t="s">
        <v>363</v>
      </c>
      <c r="D19" s="492"/>
      <c r="E19" s="492"/>
      <c r="F19" s="492"/>
      <c r="G19" s="342" t="s">
        <v>364</v>
      </c>
      <c r="H19" s="343"/>
    </row>
    <row r="20" spans="1:8" s="279" customFormat="1" ht="14.25" x14ac:dyDescent="0.2">
      <c r="A20" s="281"/>
      <c r="B20" s="275"/>
      <c r="C20" s="358"/>
      <c r="D20" s="272"/>
      <c r="E20" s="273"/>
      <c r="F20" s="272"/>
      <c r="G20" s="272"/>
    </row>
    <row r="21" spans="1:8" s="279" customFormat="1" ht="11.25" x14ac:dyDescent="0.2">
      <c r="A21" s="281"/>
      <c r="B21" s="275"/>
      <c r="C21" s="275"/>
      <c r="D21" s="272"/>
      <c r="E21" s="273"/>
      <c r="F21" s="272"/>
      <c r="G21" s="272"/>
    </row>
    <row r="22" spans="1:8" s="279" customFormat="1" ht="11.25" x14ac:dyDescent="0.2">
      <c r="A22" s="281"/>
      <c r="B22" s="275"/>
      <c r="C22" s="275"/>
      <c r="D22" s="272"/>
      <c r="E22" s="273"/>
      <c r="F22" s="272"/>
      <c r="G22" s="272"/>
    </row>
    <row r="23" spans="1:8" s="279" customFormat="1" ht="11.25" x14ac:dyDescent="0.2">
      <c r="A23" s="281"/>
      <c r="B23" s="274"/>
      <c r="C23" s="274"/>
      <c r="D23" s="272"/>
      <c r="E23" s="273"/>
      <c r="F23" s="272"/>
      <c r="G23" s="272"/>
    </row>
    <row r="24" spans="1:8" s="279" customFormat="1" ht="11.25" x14ac:dyDescent="0.2">
      <c r="A24" s="281"/>
      <c r="B24" s="274"/>
      <c r="C24" s="274"/>
      <c r="D24" s="272"/>
      <c r="E24" s="273"/>
      <c r="F24" s="272"/>
      <c r="G24" s="272"/>
    </row>
    <row r="25" spans="1:8" s="279" customFormat="1" ht="11.25" x14ac:dyDescent="0.2">
      <c r="A25" s="281"/>
      <c r="B25" s="272"/>
      <c r="C25" s="272"/>
      <c r="D25" s="272"/>
      <c r="E25" s="273"/>
      <c r="F25" s="272"/>
      <c r="G25" s="272"/>
    </row>
    <row r="26" spans="1:8" s="279" customFormat="1" ht="11.25" x14ac:dyDescent="0.2">
      <c r="A26" s="281"/>
      <c r="B26" s="272"/>
      <c r="C26" s="272"/>
      <c r="D26" s="272"/>
      <c r="E26" s="273"/>
      <c r="F26" s="272"/>
      <c r="G26" s="272"/>
    </row>
    <row r="27" spans="1:8" s="279" customFormat="1" ht="11.25" x14ac:dyDescent="0.2">
      <c r="A27" s="281"/>
      <c r="B27" s="272"/>
      <c r="C27" s="272"/>
      <c r="D27" s="272"/>
      <c r="E27" s="273"/>
      <c r="F27" s="272"/>
      <c r="G27" s="272"/>
    </row>
    <row r="28" spans="1:8" s="279" customFormat="1" ht="15.75" x14ac:dyDescent="0.2">
      <c r="A28" s="281"/>
      <c r="B28" s="272"/>
      <c r="C28" s="272"/>
      <c r="D28" s="272"/>
      <c r="E28" s="273"/>
      <c r="F28" s="272"/>
      <c r="G28" s="272"/>
      <c r="H28" s="280"/>
    </row>
    <row r="29" spans="1:8" s="279" customFormat="1" ht="15.75" x14ac:dyDescent="0.2">
      <c r="A29" s="281"/>
      <c r="B29" s="272"/>
      <c r="C29" s="272"/>
      <c r="D29" s="272"/>
      <c r="E29" s="273"/>
      <c r="F29" s="272"/>
      <c r="G29" s="272"/>
      <c r="H29" s="280"/>
    </row>
    <row r="30" spans="1:8" s="279" customFormat="1" ht="15.75" x14ac:dyDescent="0.2">
      <c r="A30" s="281"/>
      <c r="B30" s="272"/>
      <c r="C30" s="272"/>
      <c r="D30" s="272"/>
      <c r="E30" s="273"/>
      <c r="F30" s="272"/>
      <c r="G30" s="272"/>
      <c r="H30" s="280"/>
    </row>
    <row r="31" spans="1:8" s="279" customFormat="1" ht="15.75" x14ac:dyDescent="0.2">
      <c r="A31" s="281"/>
      <c r="B31" s="272"/>
      <c r="C31" s="272"/>
      <c r="D31" s="272"/>
      <c r="E31" s="273"/>
      <c r="F31" s="272"/>
      <c r="G31" s="272"/>
      <c r="H31" s="280"/>
    </row>
    <row r="32" spans="1:8" s="279" customFormat="1" ht="15.75" x14ac:dyDescent="0.2">
      <c r="A32" s="281"/>
      <c r="B32" s="272"/>
      <c r="C32" s="272"/>
      <c r="D32" s="272"/>
      <c r="E32" s="273"/>
      <c r="F32" s="272"/>
      <c r="G32" s="272"/>
      <c r="H32" s="280"/>
    </row>
    <row r="33" spans="1:10" s="279" customFormat="1" ht="125.25" customHeight="1" x14ac:dyDescent="0.2">
      <c r="A33" s="281"/>
      <c r="B33" s="272"/>
      <c r="C33" s="272"/>
      <c r="D33" s="272"/>
      <c r="E33" s="273"/>
      <c r="F33" s="272"/>
      <c r="G33" s="272"/>
      <c r="H33" s="280"/>
    </row>
    <row r="34" spans="1:10" s="279" customFormat="1" ht="15.75" x14ac:dyDescent="0.2">
      <c r="A34" s="281"/>
      <c r="B34" s="272"/>
      <c r="C34" s="272"/>
      <c r="D34" s="272"/>
      <c r="E34" s="273"/>
      <c r="F34" s="272"/>
      <c r="G34" s="272"/>
      <c r="H34" s="280"/>
    </row>
    <row r="35" spans="1:10" s="279" customFormat="1" ht="15.75" x14ac:dyDescent="0.2">
      <c r="A35" s="281"/>
      <c r="B35" s="272"/>
      <c r="C35" s="272"/>
      <c r="D35" s="272"/>
      <c r="E35" s="273"/>
      <c r="F35" s="272"/>
      <c r="G35" s="272"/>
      <c r="H35" s="280"/>
    </row>
    <row r="36" spans="1:10" s="279" customFormat="1" ht="15.75" x14ac:dyDescent="0.2">
      <c r="A36" s="281"/>
      <c r="B36" s="272"/>
      <c r="C36" s="272"/>
      <c r="D36" s="272"/>
      <c r="E36" s="273"/>
      <c r="F36" s="272"/>
      <c r="G36" s="272"/>
      <c r="H36" s="280"/>
    </row>
    <row r="37" spans="1:10" s="279" customFormat="1" ht="15.75" x14ac:dyDescent="0.2">
      <c r="A37" s="281"/>
      <c r="B37" s="272"/>
      <c r="C37" s="272"/>
      <c r="D37" s="272"/>
      <c r="E37" s="273"/>
      <c r="F37" s="272"/>
      <c r="G37" s="272"/>
      <c r="H37" s="280"/>
    </row>
    <row r="38" spans="1:10" s="279" customFormat="1" ht="15.75" x14ac:dyDescent="0.2">
      <c r="A38" s="272"/>
      <c r="B38" s="272"/>
      <c r="C38" s="272"/>
      <c r="D38" s="272"/>
      <c r="E38" s="273"/>
      <c r="F38" s="272"/>
      <c r="G38" s="272"/>
      <c r="H38" s="278"/>
    </row>
    <row r="39" spans="1:10" ht="17.100000000000001" customHeight="1" x14ac:dyDescent="0.2">
      <c r="H39" s="278"/>
    </row>
    <row r="40" spans="1:10" ht="17.100000000000001" customHeight="1" x14ac:dyDescent="0.2">
      <c r="H40" s="278"/>
    </row>
    <row r="41" spans="1:10" ht="17.100000000000001" customHeight="1" x14ac:dyDescent="0.2">
      <c r="A41" s="275"/>
      <c r="H41" s="277"/>
    </row>
    <row r="42" spans="1:10" ht="14.25" customHeight="1" x14ac:dyDescent="0.2">
      <c r="A42" s="275"/>
      <c r="H42" s="277"/>
      <c r="I42" s="277"/>
      <c r="J42" s="276"/>
    </row>
    <row r="43" spans="1:10" ht="15" customHeight="1" x14ac:dyDescent="0.2">
      <c r="A43" s="275"/>
      <c r="H43" s="277"/>
      <c r="I43" s="277"/>
      <c r="J43" s="276"/>
    </row>
    <row r="44" spans="1:10" ht="14.25" x14ac:dyDescent="0.2">
      <c r="A44" s="275"/>
      <c r="H44" s="277"/>
      <c r="I44" s="277"/>
      <c r="J44" s="276"/>
    </row>
    <row r="45" spans="1:10" ht="14.25" x14ac:dyDescent="0.2">
      <c r="A45" s="275"/>
      <c r="H45" s="277"/>
      <c r="I45" s="277"/>
      <c r="J45" s="276"/>
    </row>
    <row r="46" spans="1:10" ht="15.75" customHeight="1" x14ac:dyDescent="0.2">
      <c r="A46" s="275"/>
      <c r="I46" s="277"/>
      <c r="J46" s="276"/>
    </row>
    <row r="47" spans="1:10" ht="11.45" customHeight="1" x14ac:dyDescent="0.2">
      <c r="A47" s="275"/>
    </row>
    <row r="48" spans="1:10" ht="11.45" customHeight="1" x14ac:dyDescent="0.2">
      <c r="A48" s="275"/>
    </row>
    <row r="49" spans="1:1" ht="11.45" customHeight="1" x14ac:dyDescent="0.2">
      <c r="A49" s="274"/>
    </row>
    <row r="50" spans="1:1" ht="11.45" customHeight="1" x14ac:dyDescent="0.2">
      <c r="A50" s="274"/>
    </row>
  </sheetData>
  <mergeCells count="5">
    <mergeCell ref="D19:F19"/>
    <mergeCell ref="B4:G4"/>
    <mergeCell ref="B6:G6"/>
    <mergeCell ref="B10:G10"/>
    <mergeCell ref="B13:G13"/>
  </mergeCells>
  <pageMargins left="0" right="0" top="0" bottom="0" header="0" footer="0"/>
  <pageSetup paperSize="9" scale="71" fitToHeight="0" pageOrder="overThenDown" orientation="portrait" r:id="rId1"/>
  <rowBreaks count="1" manualBreakCount="1">
    <brk id="31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1200A-CCF0-43B9-9611-7A6816F8ACDA}">
  <sheetPr>
    <tabColor theme="9" tint="0.59999389629810485"/>
  </sheetPr>
  <dimension ref="A1:J53"/>
  <sheetViews>
    <sheetView zoomScale="85" zoomScaleNormal="85" workbookViewId="0">
      <selection activeCell="E7" sqref="E7"/>
    </sheetView>
  </sheetViews>
  <sheetFormatPr defaultColWidth="10.5" defaultRowHeight="11.25" x14ac:dyDescent="0.2"/>
  <cols>
    <col min="1" max="1" width="9.1640625" style="272" customWidth="1"/>
    <col min="2" max="2" width="6.1640625" style="272" customWidth="1"/>
    <col min="3" max="3" width="58.83203125" style="272" customWidth="1"/>
    <col min="4" max="4" width="17.5" style="272" customWidth="1"/>
    <col min="5" max="5" width="17.5" style="273" customWidth="1"/>
    <col min="6" max="6" width="34" style="272" customWidth="1"/>
    <col min="7" max="7" width="25.1640625" style="272" customWidth="1"/>
    <col min="8" max="8" width="12" style="272" customWidth="1"/>
    <col min="9" max="16384" width="10.5" style="271"/>
  </cols>
  <sheetData>
    <row r="1" spans="2:9" s="272" customFormat="1" ht="15.75" x14ac:dyDescent="0.25">
      <c r="E1" s="273"/>
      <c r="G1" s="16" t="s">
        <v>288</v>
      </c>
    </row>
    <row r="2" spans="2:9" ht="15.75" x14ac:dyDescent="0.25">
      <c r="G2" s="14" t="s">
        <v>289</v>
      </c>
    </row>
    <row r="3" spans="2:9" ht="15.75" x14ac:dyDescent="0.2">
      <c r="B3" s="583"/>
      <c r="C3" s="583"/>
      <c r="D3" s="583"/>
      <c r="E3" s="583"/>
      <c r="F3" s="583"/>
      <c r="G3" s="583"/>
      <c r="H3" s="583"/>
    </row>
    <row r="4" spans="2:9" ht="18.75" x14ac:dyDescent="0.2">
      <c r="B4" s="584" t="s">
        <v>530</v>
      </c>
      <c r="C4" s="584"/>
      <c r="D4" s="584"/>
      <c r="E4" s="584"/>
      <c r="F4" s="584"/>
      <c r="G4" s="584"/>
      <c r="H4" s="585"/>
    </row>
    <row r="5" spans="2:9" ht="31.5" x14ac:dyDescent="0.2"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127"/>
    </row>
    <row r="6" spans="2:9" s="279" customFormat="1" ht="15.75" x14ac:dyDescent="0.2">
      <c r="B6" s="525" t="s">
        <v>83</v>
      </c>
      <c r="C6" s="525"/>
      <c r="D6" s="525"/>
      <c r="E6" s="525"/>
      <c r="F6" s="525"/>
      <c r="G6" s="525"/>
      <c r="H6" s="586"/>
      <c r="I6" s="586"/>
    </row>
    <row r="7" spans="2:9" s="279" customFormat="1" ht="157.5" x14ac:dyDescent="0.2">
      <c r="B7" s="296">
        <v>1</v>
      </c>
      <c r="C7" s="308" t="s">
        <v>531</v>
      </c>
      <c r="D7" s="292" t="s">
        <v>0</v>
      </c>
      <c r="E7" s="305">
        <v>8</v>
      </c>
      <c r="F7" s="293" t="s">
        <v>532</v>
      </c>
      <c r="G7" s="382" t="s">
        <v>533</v>
      </c>
      <c r="H7" s="587"/>
    </row>
    <row r="8" spans="2:9" s="279" customFormat="1" ht="63" x14ac:dyDescent="0.2">
      <c r="B8" s="296">
        <v>2</v>
      </c>
      <c r="C8" s="308" t="s">
        <v>534</v>
      </c>
      <c r="D8" s="292" t="s">
        <v>0</v>
      </c>
      <c r="E8" s="305">
        <v>8</v>
      </c>
      <c r="F8" s="293" t="s">
        <v>467</v>
      </c>
      <c r="G8" s="382" t="s">
        <v>535</v>
      </c>
      <c r="H8" s="587"/>
    </row>
    <row r="9" spans="2:9" s="279" customFormat="1" ht="15.75" x14ac:dyDescent="0.2">
      <c r="B9" s="525" t="s">
        <v>17</v>
      </c>
      <c r="C9" s="525"/>
      <c r="D9" s="525"/>
      <c r="E9" s="525"/>
      <c r="F9" s="525"/>
      <c r="G9" s="525"/>
      <c r="H9" s="587"/>
    </row>
    <row r="10" spans="2:9" s="279" customFormat="1" ht="110.25" x14ac:dyDescent="0.2">
      <c r="B10" s="296">
        <v>1</v>
      </c>
      <c r="C10" s="304" t="s">
        <v>536</v>
      </c>
      <c r="D10" s="292" t="s">
        <v>1</v>
      </c>
      <c r="E10" s="303">
        <v>320</v>
      </c>
      <c r="F10" s="293" t="s">
        <v>532</v>
      </c>
      <c r="G10" s="382" t="s">
        <v>537</v>
      </c>
      <c r="H10" s="587"/>
    </row>
    <row r="11" spans="2:9" s="279" customFormat="1" ht="110.25" x14ac:dyDescent="0.2">
      <c r="B11" s="296">
        <v>2</v>
      </c>
      <c r="C11" s="304" t="s">
        <v>538</v>
      </c>
      <c r="D11" s="292" t="s">
        <v>1</v>
      </c>
      <c r="E11" s="303">
        <v>340</v>
      </c>
      <c r="F11" s="293" t="s">
        <v>532</v>
      </c>
      <c r="G11" s="382" t="s">
        <v>539</v>
      </c>
      <c r="H11" s="587"/>
    </row>
    <row r="12" spans="2:9" s="279" customFormat="1" ht="15.75" x14ac:dyDescent="0.2">
      <c r="B12" s="524" t="s">
        <v>252</v>
      </c>
      <c r="C12" s="524"/>
      <c r="D12" s="524"/>
      <c r="E12" s="524"/>
      <c r="F12" s="524"/>
      <c r="G12" s="524"/>
    </row>
    <row r="13" spans="2:9" s="279" customFormat="1" ht="173.25" x14ac:dyDescent="0.2">
      <c r="B13" s="302">
        <v>1</v>
      </c>
      <c r="C13" s="588" t="s">
        <v>540</v>
      </c>
      <c r="D13" s="300" t="s">
        <v>1</v>
      </c>
      <c r="E13" s="301">
        <v>380</v>
      </c>
      <c r="F13" s="293" t="s">
        <v>532</v>
      </c>
      <c r="G13" s="589" t="s">
        <v>451</v>
      </c>
    </row>
    <row r="14" spans="2:9" s="279" customFormat="1" ht="31.5" x14ac:dyDescent="0.2">
      <c r="B14" s="296">
        <v>2</v>
      </c>
      <c r="C14" s="299" t="s">
        <v>24</v>
      </c>
      <c r="D14" s="292" t="s">
        <v>0</v>
      </c>
      <c r="E14" s="298">
        <v>30</v>
      </c>
      <c r="F14" s="293" t="s">
        <v>532</v>
      </c>
      <c r="G14" s="292"/>
    </row>
    <row r="15" spans="2:9" s="279" customFormat="1" ht="78.75" x14ac:dyDescent="0.2">
      <c r="B15" s="296">
        <v>3</v>
      </c>
      <c r="C15" s="295" t="s">
        <v>41</v>
      </c>
      <c r="D15" s="292" t="s">
        <v>0</v>
      </c>
      <c r="E15" s="298">
        <v>30</v>
      </c>
      <c r="F15" s="293" t="s">
        <v>532</v>
      </c>
      <c r="G15" s="590" t="s">
        <v>313</v>
      </c>
    </row>
    <row r="16" spans="2:9" s="279" customFormat="1" ht="15.75" x14ac:dyDescent="0.2">
      <c r="B16" s="526" t="s">
        <v>86</v>
      </c>
      <c r="C16" s="526"/>
      <c r="D16" s="526"/>
      <c r="E16" s="526"/>
      <c r="F16" s="526"/>
      <c r="G16" s="526"/>
    </row>
    <row r="17" spans="1:8" s="279" customFormat="1" ht="31.5" x14ac:dyDescent="0.2">
      <c r="B17" s="296">
        <v>1</v>
      </c>
      <c r="C17" s="295" t="s">
        <v>39</v>
      </c>
      <c r="D17" s="292" t="s">
        <v>30</v>
      </c>
      <c r="E17" s="294">
        <v>1</v>
      </c>
      <c r="F17" s="293" t="s">
        <v>532</v>
      </c>
      <c r="G17" s="292"/>
    </row>
    <row r="18" spans="1:8" s="279" customFormat="1" ht="15.75" x14ac:dyDescent="0.2">
      <c r="B18" s="591"/>
      <c r="C18" s="591"/>
      <c r="D18" s="587"/>
      <c r="E18" s="587"/>
      <c r="F18" s="286"/>
      <c r="G18" s="285"/>
    </row>
    <row r="19" spans="1:8" s="279" customFormat="1" ht="15.75" x14ac:dyDescent="0.25">
      <c r="B19" s="271"/>
      <c r="C19" s="284" t="s">
        <v>9</v>
      </c>
      <c r="D19" s="288"/>
      <c r="E19" s="287"/>
      <c r="F19" s="286"/>
      <c r="G19" s="285"/>
    </row>
    <row r="20" spans="1:8" s="279" customFormat="1" ht="15" x14ac:dyDescent="0.25">
      <c r="B20" s="271"/>
      <c r="C20" s="284" t="s">
        <v>8</v>
      </c>
      <c r="D20" s="592"/>
      <c r="E20" s="593"/>
      <c r="F20" s="593"/>
      <c r="G20" s="594"/>
    </row>
    <row r="21" spans="1:8" s="279" customFormat="1" ht="14.25" x14ac:dyDescent="0.2">
      <c r="B21" s="271"/>
      <c r="C21" s="595"/>
      <c r="D21" s="592"/>
      <c r="E21" s="593"/>
      <c r="F21" s="593"/>
      <c r="G21" s="594"/>
    </row>
    <row r="22" spans="1:8" s="599" customFormat="1" ht="15" x14ac:dyDescent="0.25">
      <c r="A22" s="596"/>
      <c r="B22" s="597"/>
      <c r="C22" s="341" t="s">
        <v>363</v>
      </c>
      <c r="D22" s="492"/>
      <c r="E22" s="492"/>
      <c r="F22" s="492"/>
      <c r="G22" s="491" t="s">
        <v>364</v>
      </c>
      <c r="H22" s="598"/>
    </row>
    <row r="23" spans="1:8" s="279" customFormat="1" ht="14.25" x14ac:dyDescent="0.2">
      <c r="B23" s="271"/>
      <c r="C23" s="595"/>
      <c r="D23" s="272"/>
      <c r="E23" s="273"/>
      <c r="F23" s="272"/>
      <c r="G23" s="272"/>
    </row>
    <row r="24" spans="1:8" s="279" customFormat="1" x14ac:dyDescent="0.2">
      <c r="B24" s="271"/>
      <c r="C24" s="271"/>
      <c r="D24" s="272"/>
      <c r="E24" s="273"/>
      <c r="F24" s="272"/>
      <c r="G24" s="272"/>
    </row>
    <row r="25" spans="1:8" s="279" customFormat="1" x14ac:dyDescent="0.2">
      <c r="B25" s="271"/>
      <c r="C25" s="271"/>
      <c r="D25" s="272"/>
      <c r="E25" s="273"/>
      <c r="F25" s="272"/>
      <c r="G25" s="272"/>
    </row>
    <row r="26" spans="1:8" s="279" customFormat="1" x14ac:dyDescent="0.2">
      <c r="B26" s="272"/>
      <c r="C26" s="272"/>
      <c r="D26" s="272"/>
      <c r="E26" s="273"/>
      <c r="F26" s="272"/>
      <c r="G26" s="272"/>
    </row>
    <row r="27" spans="1:8" s="279" customFormat="1" x14ac:dyDescent="0.2">
      <c r="B27" s="272"/>
      <c r="C27" s="272"/>
      <c r="D27" s="272"/>
      <c r="E27" s="273"/>
      <c r="F27" s="272"/>
      <c r="G27" s="272"/>
    </row>
    <row r="28" spans="1:8" s="279" customFormat="1" x14ac:dyDescent="0.2">
      <c r="B28" s="272"/>
      <c r="C28" s="272"/>
      <c r="D28" s="272"/>
      <c r="E28" s="273"/>
      <c r="F28" s="272"/>
      <c r="G28" s="272"/>
    </row>
    <row r="29" spans="1:8" s="279" customFormat="1" x14ac:dyDescent="0.2">
      <c r="B29" s="272"/>
      <c r="C29" s="272"/>
      <c r="D29" s="272"/>
      <c r="E29" s="273"/>
      <c r="F29" s="272"/>
      <c r="G29" s="272"/>
    </row>
    <row r="30" spans="1:8" s="279" customFormat="1" x14ac:dyDescent="0.2">
      <c r="B30" s="272"/>
      <c r="C30" s="272"/>
      <c r="D30" s="272"/>
      <c r="E30" s="273"/>
      <c r="F30" s="272"/>
      <c r="G30" s="272"/>
    </row>
    <row r="31" spans="1:8" s="279" customFormat="1" ht="15.75" x14ac:dyDescent="0.2">
      <c r="B31" s="272"/>
      <c r="C31" s="272"/>
      <c r="D31" s="272"/>
      <c r="E31" s="273"/>
      <c r="F31" s="272"/>
      <c r="G31" s="272"/>
      <c r="H31" s="587"/>
    </row>
    <row r="32" spans="1:8" s="279" customFormat="1" ht="15.75" x14ac:dyDescent="0.2">
      <c r="B32" s="272"/>
      <c r="C32" s="272"/>
      <c r="D32" s="272"/>
      <c r="E32" s="273"/>
      <c r="F32" s="272"/>
      <c r="G32" s="272"/>
      <c r="H32" s="587"/>
    </row>
    <row r="33" spans="1:10" s="279" customFormat="1" ht="15.75" x14ac:dyDescent="0.2">
      <c r="B33" s="272"/>
      <c r="C33" s="272"/>
      <c r="D33" s="272"/>
      <c r="E33" s="273"/>
      <c r="F33" s="272"/>
      <c r="G33" s="272"/>
      <c r="H33" s="587"/>
    </row>
    <row r="34" spans="1:10" s="279" customFormat="1" ht="15.75" x14ac:dyDescent="0.2">
      <c r="B34" s="272"/>
      <c r="C34" s="272"/>
      <c r="D34" s="272"/>
      <c r="E34" s="273"/>
      <c r="F34" s="272"/>
      <c r="G34" s="272"/>
      <c r="H34" s="587"/>
    </row>
    <row r="35" spans="1:10" s="279" customFormat="1" ht="15.75" x14ac:dyDescent="0.2">
      <c r="B35" s="272"/>
      <c r="C35" s="272"/>
      <c r="D35" s="272"/>
      <c r="E35" s="273"/>
      <c r="F35" s="272"/>
      <c r="G35" s="272"/>
      <c r="H35" s="587"/>
    </row>
    <row r="36" spans="1:10" s="279" customFormat="1" ht="15.75" x14ac:dyDescent="0.2">
      <c r="B36" s="272"/>
      <c r="C36" s="272"/>
      <c r="D36" s="272"/>
      <c r="E36" s="273"/>
      <c r="F36" s="272"/>
      <c r="G36" s="272"/>
      <c r="H36" s="587"/>
    </row>
    <row r="37" spans="1:10" s="279" customFormat="1" ht="15.75" x14ac:dyDescent="0.2">
      <c r="B37" s="272"/>
      <c r="C37" s="272"/>
      <c r="D37" s="272"/>
      <c r="E37" s="273"/>
      <c r="F37" s="272"/>
      <c r="G37" s="272"/>
      <c r="H37" s="587"/>
    </row>
    <row r="38" spans="1:10" s="279" customFormat="1" ht="15.75" x14ac:dyDescent="0.2">
      <c r="B38" s="272"/>
      <c r="C38" s="272"/>
      <c r="D38" s="272"/>
      <c r="E38" s="273"/>
      <c r="F38" s="272"/>
      <c r="G38" s="272"/>
      <c r="H38" s="587"/>
    </row>
    <row r="39" spans="1:10" s="279" customFormat="1" ht="15.75" x14ac:dyDescent="0.2">
      <c r="B39" s="272"/>
      <c r="C39" s="272"/>
      <c r="D39" s="272"/>
      <c r="E39" s="273"/>
      <c r="F39" s="272"/>
      <c r="G39" s="272"/>
      <c r="H39" s="587"/>
    </row>
    <row r="40" spans="1:10" s="279" customFormat="1" ht="15.75" x14ac:dyDescent="0.2">
      <c r="B40" s="272"/>
      <c r="C40" s="272"/>
      <c r="D40" s="272"/>
      <c r="E40" s="273"/>
      <c r="F40" s="272"/>
      <c r="G40" s="272"/>
      <c r="H40" s="587"/>
    </row>
    <row r="41" spans="1:10" s="279" customFormat="1" ht="15.75" x14ac:dyDescent="0.2">
      <c r="A41" s="272"/>
      <c r="B41" s="272"/>
      <c r="C41" s="272"/>
      <c r="D41" s="272"/>
      <c r="E41" s="273"/>
      <c r="F41" s="272"/>
      <c r="G41" s="272"/>
      <c r="H41" s="600"/>
    </row>
    <row r="42" spans="1:10" ht="15.75" x14ac:dyDescent="0.2">
      <c r="H42" s="600"/>
    </row>
    <row r="43" spans="1:10" ht="15.75" x14ac:dyDescent="0.2">
      <c r="H43" s="600"/>
    </row>
    <row r="44" spans="1:10" ht="14.25" x14ac:dyDescent="0.2">
      <c r="A44" s="271"/>
      <c r="H44" s="594"/>
    </row>
    <row r="45" spans="1:10" ht="14.25" x14ac:dyDescent="0.2">
      <c r="A45" s="271"/>
      <c r="H45" s="594"/>
      <c r="I45" s="594"/>
      <c r="J45" s="592"/>
    </row>
    <row r="46" spans="1:10" ht="14.25" x14ac:dyDescent="0.2">
      <c r="A46" s="271"/>
      <c r="H46" s="594"/>
      <c r="I46" s="594"/>
      <c r="J46" s="592"/>
    </row>
    <row r="47" spans="1:10" ht="14.25" x14ac:dyDescent="0.2">
      <c r="A47" s="271"/>
      <c r="H47" s="594"/>
      <c r="I47" s="594"/>
      <c r="J47" s="592"/>
    </row>
    <row r="48" spans="1:10" ht="14.25" x14ac:dyDescent="0.2">
      <c r="A48" s="271"/>
      <c r="H48" s="594"/>
      <c r="I48" s="594"/>
      <c r="J48" s="592"/>
    </row>
    <row r="49" spans="1:10" ht="14.25" x14ac:dyDescent="0.2">
      <c r="A49" s="271"/>
      <c r="I49" s="594"/>
      <c r="J49" s="592"/>
    </row>
    <row r="50" spans="1:10" ht="11.45" customHeight="1" x14ac:dyDescent="0.2">
      <c r="A50" s="271"/>
    </row>
    <row r="51" spans="1:10" ht="11.45" customHeight="1" x14ac:dyDescent="0.2">
      <c r="A51" s="271"/>
    </row>
    <row r="52" spans="1:10" s="272" customFormat="1" ht="11.45" customHeight="1" x14ac:dyDescent="0.2">
      <c r="E52" s="273"/>
      <c r="I52" s="271"/>
      <c r="J52" s="271"/>
    </row>
    <row r="53" spans="1:10" s="272" customFormat="1" ht="11.45" customHeight="1" x14ac:dyDescent="0.2">
      <c r="E53" s="273"/>
      <c r="I53" s="271"/>
      <c r="J53" s="271"/>
    </row>
  </sheetData>
  <mergeCells count="6">
    <mergeCell ref="B4:G4"/>
    <mergeCell ref="B6:G6"/>
    <mergeCell ref="B9:G9"/>
    <mergeCell ref="B12:G12"/>
    <mergeCell ref="B16:G16"/>
    <mergeCell ref="D22:F2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22382-77E3-403F-A2B5-9E96AB457386}">
  <sheetPr>
    <tabColor theme="8" tint="0.59999389629810485"/>
    <outlinePr summaryBelow="0" summaryRight="0"/>
    <pageSetUpPr autoPageBreaks="0"/>
  </sheetPr>
  <dimension ref="A1:L73"/>
  <sheetViews>
    <sheetView view="pageBreakPreview" zoomScale="85" zoomScaleNormal="85" zoomScaleSheetLayoutView="85" workbookViewId="0">
      <selection activeCell="E9" sqref="E9"/>
    </sheetView>
  </sheetViews>
  <sheetFormatPr defaultColWidth="10.5" defaultRowHeight="11.45" customHeight="1" x14ac:dyDescent="0.25"/>
  <cols>
    <col min="1" max="1" width="9.1640625" style="1" customWidth="1"/>
    <col min="2" max="2" width="6.1640625" style="20" customWidth="1"/>
    <col min="3" max="3" width="58.83203125" style="25" customWidth="1"/>
    <col min="4" max="5" width="17.5" style="20" customWidth="1"/>
    <col min="6" max="7" width="24" style="20" customWidth="1"/>
    <col min="8" max="8" width="29" style="20" customWidth="1"/>
    <col min="9" max="9" width="48" style="20" customWidth="1"/>
    <col min="10" max="10" width="12" style="1" customWidth="1"/>
  </cols>
  <sheetData>
    <row r="1" spans="1:12" s="1" customFormat="1" ht="66" customHeight="1" x14ac:dyDescent="0.25">
      <c r="B1" s="20"/>
      <c r="C1" s="25"/>
      <c r="D1" s="20"/>
      <c r="E1" s="20"/>
      <c r="F1" s="20"/>
      <c r="G1" s="20"/>
      <c r="H1" s="20"/>
      <c r="I1" s="407" t="s">
        <v>505</v>
      </c>
    </row>
    <row r="2" spans="1:12" ht="15.75" x14ac:dyDescent="0.25">
      <c r="I2" s="14" t="s">
        <v>289</v>
      </c>
    </row>
    <row r="3" spans="1:12" ht="17.100000000000001" customHeight="1" x14ac:dyDescent="0.2">
      <c r="B3" s="2"/>
      <c r="C3" s="2"/>
      <c r="D3" s="2"/>
      <c r="E3" s="2"/>
      <c r="F3" s="3"/>
      <c r="G3" s="3"/>
      <c r="H3" s="2"/>
      <c r="I3" s="2"/>
      <c r="J3" s="3"/>
    </row>
    <row r="4" spans="1:12" ht="40.5" customHeight="1" x14ac:dyDescent="0.2">
      <c r="B4" s="494" t="s">
        <v>506</v>
      </c>
      <c r="C4" s="494"/>
      <c r="D4" s="494"/>
      <c r="E4" s="494"/>
      <c r="F4" s="494"/>
      <c r="G4" s="494"/>
      <c r="H4" s="494"/>
      <c r="I4" s="494"/>
      <c r="J4" s="4"/>
    </row>
    <row r="5" spans="1:12" ht="57" customHeight="1" x14ac:dyDescent="0.2">
      <c r="A5" s="12"/>
      <c r="B5" s="18" t="s">
        <v>2</v>
      </c>
      <c r="C5" s="18" t="s">
        <v>3</v>
      </c>
      <c r="D5" s="18" t="s">
        <v>4</v>
      </c>
      <c r="E5" s="18" t="s">
        <v>5</v>
      </c>
      <c r="F5" s="18" t="s">
        <v>507</v>
      </c>
      <c r="G5" s="18" t="s">
        <v>508</v>
      </c>
      <c r="H5" s="18" t="s">
        <v>6</v>
      </c>
      <c r="I5" s="19" t="s">
        <v>7</v>
      </c>
      <c r="J5" s="5"/>
    </row>
    <row r="6" spans="1:12" s="6" customFormat="1" ht="15.75" x14ac:dyDescent="0.2">
      <c r="A6" s="8"/>
      <c r="B6" s="496" t="s">
        <v>315</v>
      </c>
      <c r="C6" s="496"/>
      <c r="D6" s="496"/>
      <c r="E6" s="496"/>
      <c r="F6" s="496"/>
      <c r="G6" s="496"/>
      <c r="H6" s="496"/>
      <c r="I6" s="496"/>
      <c r="J6" s="7"/>
      <c r="K6" s="7"/>
      <c r="L6" s="8"/>
    </row>
    <row r="7" spans="1:12" s="6" customFormat="1" ht="15.75" x14ac:dyDescent="0.2">
      <c r="A7" s="8"/>
      <c r="B7" s="496" t="s">
        <v>19</v>
      </c>
      <c r="C7" s="496"/>
      <c r="D7" s="496"/>
      <c r="E7" s="496"/>
      <c r="F7" s="496"/>
      <c r="G7" s="496"/>
      <c r="H7" s="496"/>
      <c r="I7" s="496"/>
      <c r="J7" s="7"/>
      <c r="K7" s="7"/>
      <c r="L7" s="8"/>
    </row>
    <row r="8" spans="1:12" s="36" customFormat="1" ht="47.25" x14ac:dyDescent="0.2">
      <c r="A8" s="29"/>
      <c r="B8" s="30">
        <v>1</v>
      </c>
      <c r="C8" s="28" t="s">
        <v>517</v>
      </c>
      <c r="D8" s="31" t="s">
        <v>30</v>
      </c>
      <c r="E8" s="32">
        <v>1</v>
      </c>
      <c r="F8" s="32"/>
      <c r="G8" s="417">
        <f>F8*E8</f>
        <v>0</v>
      </c>
      <c r="H8" s="33" t="s">
        <v>14</v>
      </c>
      <c r="I8" s="34" t="s">
        <v>290</v>
      </c>
      <c r="J8" s="35"/>
    </row>
    <row r="9" spans="1:12" s="38" customFormat="1" ht="78.75" x14ac:dyDescent="0.2">
      <c r="A9" s="37"/>
      <c r="B9" s="30">
        <v>2</v>
      </c>
      <c r="C9" s="28" t="s">
        <v>32</v>
      </c>
      <c r="D9" s="31" t="s">
        <v>0</v>
      </c>
      <c r="E9" s="32">
        <v>1</v>
      </c>
      <c r="F9" s="32"/>
      <c r="G9" s="417">
        <f t="shared" ref="G9:G47" si="0">F9*E9</f>
        <v>0</v>
      </c>
      <c r="H9" s="33" t="s">
        <v>14</v>
      </c>
      <c r="I9" s="34" t="s">
        <v>291</v>
      </c>
      <c r="J9" s="35"/>
    </row>
    <row r="10" spans="1:12" s="38" customFormat="1" ht="78.75" x14ac:dyDescent="0.2">
      <c r="A10" s="37"/>
      <c r="B10" s="30">
        <v>3</v>
      </c>
      <c r="C10" s="28" t="s">
        <v>33</v>
      </c>
      <c r="D10" s="31" t="s">
        <v>0</v>
      </c>
      <c r="E10" s="32">
        <v>1</v>
      </c>
      <c r="F10" s="32"/>
      <c r="G10" s="417">
        <f t="shared" si="0"/>
        <v>0</v>
      </c>
      <c r="H10" s="33" t="s">
        <v>14</v>
      </c>
      <c r="I10" s="34" t="s">
        <v>292</v>
      </c>
      <c r="J10" s="35"/>
    </row>
    <row r="11" spans="1:12" s="38" customFormat="1" ht="78.75" x14ac:dyDescent="0.2">
      <c r="A11" s="37"/>
      <c r="B11" s="30">
        <v>4</v>
      </c>
      <c r="C11" s="28" t="s">
        <v>25</v>
      </c>
      <c r="D11" s="31" t="s">
        <v>0</v>
      </c>
      <c r="E11" s="32">
        <v>10</v>
      </c>
      <c r="F11" s="32"/>
      <c r="G11" s="417">
        <f t="shared" si="0"/>
        <v>0</v>
      </c>
      <c r="H11" s="33" t="s">
        <v>14</v>
      </c>
      <c r="I11" s="34" t="s">
        <v>293</v>
      </c>
      <c r="J11" s="35"/>
    </row>
    <row r="12" spans="1:12" s="38" customFormat="1" ht="78.75" x14ac:dyDescent="0.2">
      <c r="A12" s="37"/>
      <c r="B12" s="30">
        <v>5</v>
      </c>
      <c r="C12" s="28" t="s">
        <v>34</v>
      </c>
      <c r="D12" s="31" t="s">
        <v>0</v>
      </c>
      <c r="E12" s="32">
        <v>78</v>
      </c>
      <c r="F12" s="32"/>
      <c r="G12" s="417">
        <f t="shared" si="0"/>
        <v>0</v>
      </c>
      <c r="H12" s="33" t="s">
        <v>14</v>
      </c>
      <c r="I12" s="34" t="s">
        <v>294</v>
      </c>
      <c r="J12" s="35"/>
    </row>
    <row r="13" spans="1:12" s="38" customFormat="1" ht="78.75" x14ac:dyDescent="0.2">
      <c r="A13" s="37"/>
      <c r="B13" s="30">
        <v>6</v>
      </c>
      <c r="C13" s="28" t="s">
        <v>35</v>
      </c>
      <c r="D13" s="31" t="s">
        <v>0</v>
      </c>
      <c r="E13" s="32">
        <v>147</v>
      </c>
      <c r="F13" s="32"/>
      <c r="G13" s="417">
        <f t="shared" si="0"/>
        <v>0</v>
      </c>
      <c r="H13" s="33" t="s">
        <v>14</v>
      </c>
      <c r="I13" s="34" t="s">
        <v>295</v>
      </c>
      <c r="J13" s="35"/>
    </row>
    <row r="14" spans="1:12" s="38" customFormat="1" ht="78.75" x14ac:dyDescent="0.2">
      <c r="A14" s="37"/>
      <c r="B14" s="30">
        <v>7</v>
      </c>
      <c r="C14" s="28" t="s">
        <v>26</v>
      </c>
      <c r="D14" s="31" t="s">
        <v>0</v>
      </c>
      <c r="E14" s="32">
        <v>147</v>
      </c>
      <c r="F14" s="32"/>
      <c r="G14" s="417">
        <f t="shared" si="0"/>
        <v>0</v>
      </c>
      <c r="H14" s="33" t="s">
        <v>14</v>
      </c>
      <c r="I14" s="34" t="s">
        <v>296</v>
      </c>
      <c r="J14" s="35"/>
    </row>
    <row r="15" spans="1:12" s="38" customFormat="1" ht="94.5" x14ac:dyDescent="0.2">
      <c r="A15" s="37"/>
      <c r="B15" s="30">
        <v>8</v>
      </c>
      <c r="C15" s="28" t="s">
        <v>10</v>
      </c>
      <c r="D15" s="31" t="s">
        <v>0</v>
      </c>
      <c r="E15" s="32">
        <v>147</v>
      </c>
      <c r="F15" s="32"/>
      <c r="G15" s="417">
        <f t="shared" si="0"/>
        <v>0</v>
      </c>
      <c r="H15" s="33" t="s">
        <v>14</v>
      </c>
      <c r="I15" s="34" t="s">
        <v>297</v>
      </c>
      <c r="J15" s="35"/>
    </row>
    <row r="16" spans="1:12" s="38" customFormat="1" ht="94.5" x14ac:dyDescent="0.2">
      <c r="A16" s="37"/>
      <c r="B16" s="30">
        <v>9</v>
      </c>
      <c r="C16" s="28" t="s">
        <v>36</v>
      </c>
      <c r="D16" s="31" t="s">
        <v>0</v>
      </c>
      <c r="E16" s="39">
        <v>147</v>
      </c>
      <c r="F16" s="39"/>
      <c r="G16" s="417">
        <f t="shared" si="0"/>
        <v>0</v>
      </c>
      <c r="H16" s="33" t="s">
        <v>14</v>
      </c>
      <c r="I16" s="34" t="s">
        <v>298</v>
      </c>
      <c r="J16" s="35"/>
    </row>
    <row r="17" spans="1:12" s="38" customFormat="1" ht="78.75" x14ac:dyDescent="0.2">
      <c r="A17" s="37"/>
      <c r="B17" s="30">
        <v>10</v>
      </c>
      <c r="C17" s="41" t="s">
        <v>43</v>
      </c>
      <c r="D17" s="31" t="s">
        <v>0</v>
      </c>
      <c r="E17" s="39">
        <v>147</v>
      </c>
      <c r="F17" s="39"/>
      <c r="G17" s="417">
        <f t="shared" si="0"/>
        <v>0</v>
      </c>
      <c r="H17" s="33" t="s">
        <v>14</v>
      </c>
      <c r="I17" s="34" t="s">
        <v>299</v>
      </c>
      <c r="J17" s="35"/>
    </row>
    <row r="18" spans="1:12" s="38" customFormat="1" ht="47.25" x14ac:dyDescent="0.2">
      <c r="A18" s="37"/>
      <c r="B18" s="30">
        <v>11</v>
      </c>
      <c r="C18" s="28" t="s">
        <v>27</v>
      </c>
      <c r="D18" s="31" t="s">
        <v>0</v>
      </c>
      <c r="E18" s="39">
        <v>250</v>
      </c>
      <c r="F18" s="39"/>
      <c r="G18" s="417">
        <f t="shared" si="0"/>
        <v>0</v>
      </c>
      <c r="H18" s="33" t="s">
        <v>14</v>
      </c>
      <c r="I18" s="34"/>
      <c r="J18" s="35"/>
    </row>
    <row r="19" spans="1:12" s="38" customFormat="1" ht="78.75" x14ac:dyDescent="0.2">
      <c r="A19" s="37"/>
      <c r="B19" s="30">
        <v>12</v>
      </c>
      <c r="C19" s="28" t="s">
        <v>37</v>
      </c>
      <c r="D19" s="31" t="s">
        <v>0</v>
      </c>
      <c r="E19" s="39">
        <v>78</v>
      </c>
      <c r="F19" s="39"/>
      <c r="G19" s="417">
        <f t="shared" si="0"/>
        <v>0</v>
      </c>
      <c r="H19" s="33" t="s">
        <v>14</v>
      </c>
      <c r="I19" s="34" t="s">
        <v>300</v>
      </c>
      <c r="J19" s="35"/>
    </row>
    <row r="20" spans="1:12" s="38" customFormat="1" ht="15.75" customHeight="1" x14ac:dyDescent="0.2">
      <c r="A20" s="37"/>
      <c r="B20" s="532" t="s">
        <v>17</v>
      </c>
      <c r="C20" s="533"/>
      <c r="D20" s="416"/>
      <c r="E20" s="416"/>
      <c r="F20" s="416"/>
      <c r="G20" s="417">
        <f t="shared" si="0"/>
        <v>0</v>
      </c>
      <c r="H20" s="416"/>
      <c r="I20" s="416"/>
      <c r="J20" s="35"/>
    </row>
    <row r="21" spans="1:12" s="38" customFormat="1" ht="315" x14ac:dyDescent="0.2">
      <c r="A21" s="37"/>
      <c r="B21" s="32">
        <v>1</v>
      </c>
      <c r="C21" s="40" t="s">
        <v>309</v>
      </c>
      <c r="D21" s="31" t="s">
        <v>1</v>
      </c>
      <c r="E21" s="39">
        <v>1470</v>
      </c>
      <c r="F21" s="39"/>
      <c r="G21" s="417">
        <f t="shared" si="0"/>
        <v>0</v>
      </c>
      <c r="H21" s="33" t="s">
        <v>14</v>
      </c>
      <c r="I21" s="41" t="s">
        <v>304</v>
      </c>
      <c r="J21" s="35"/>
    </row>
    <row r="22" spans="1:12" s="38" customFormat="1" ht="315" x14ac:dyDescent="0.2">
      <c r="A22" s="37"/>
      <c r="B22" s="32">
        <v>2</v>
      </c>
      <c r="C22" s="41" t="s">
        <v>310</v>
      </c>
      <c r="D22" s="31" t="s">
        <v>1</v>
      </c>
      <c r="E22" s="32">
        <v>1470</v>
      </c>
      <c r="F22" s="32"/>
      <c r="G22" s="417">
        <f t="shared" si="0"/>
        <v>0</v>
      </c>
      <c r="H22" s="33" t="s">
        <v>14</v>
      </c>
      <c r="I22" s="41" t="s">
        <v>305</v>
      </c>
      <c r="J22" s="35"/>
    </row>
    <row r="23" spans="1:12" s="38" customFormat="1" ht="315" x14ac:dyDescent="0.2">
      <c r="A23" s="37"/>
      <c r="B23" s="30">
        <v>4</v>
      </c>
      <c r="C23" s="40" t="s">
        <v>311</v>
      </c>
      <c r="D23" s="31" t="s">
        <v>1</v>
      </c>
      <c r="E23" s="32">
        <v>100</v>
      </c>
      <c r="F23" s="32"/>
      <c r="G23" s="417">
        <f t="shared" si="0"/>
        <v>0</v>
      </c>
      <c r="H23" s="33" t="s">
        <v>15</v>
      </c>
      <c r="I23" s="34" t="s">
        <v>306</v>
      </c>
      <c r="J23" s="35"/>
    </row>
    <row r="24" spans="1:12" s="38" customFormat="1" ht="315" x14ac:dyDescent="0.2">
      <c r="A24" s="37"/>
      <c r="B24" s="30">
        <v>5</v>
      </c>
      <c r="C24" s="40" t="s">
        <v>312</v>
      </c>
      <c r="D24" s="31" t="s">
        <v>1</v>
      </c>
      <c r="E24" s="32">
        <v>538</v>
      </c>
      <c r="F24" s="32"/>
      <c r="G24" s="417">
        <f t="shared" si="0"/>
        <v>0</v>
      </c>
      <c r="H24" s="33" t="s">
        <v>15</v>
      </c>
      <c r="I24" s="34" t="s">
        <v>307</v>
      </c>
      <c r="J24" s="35"/>
    </row>
    <row r="25" spans="1:12" s="38" customFormat="1" ht="15.75" customHeight="1" x14ac:dyDescent="0.2">
      <c r="A25" s="37"/>
      <c r="B25" s="534" t="s">
        <v>18</v>
      </c>
      <c r="C25" s="535"/>
      <c r="D25" s="536"/>
      <c r="E25" s="414"/>
      <c r="F25" s="414"/>
      <c r="G25" s="417">
        <f t="shared" si="0"/>
        <v>0</v>
      </c>
      <c r="H25" s="414"/>
      <c r="I25" s="414"/>
      <c r="J25" s="35"/>
    </row>
    <row r="26" spans="1:12" s="38" customFormat="1" ht="110.25" x14ac:dyDescent="0.2">
      <c r="A26" s="37"/>
      <c r="B26" s="30">
        <v>1</v>
      </c>
      <c r="C26" s="40" t="s">
        <v>11</v>
      </c>
      <c r="D26" s="31" t="s">
        <v>1</v>
      </c>
      <c r="E26" s="32">
        <v>605</v>
      </c>
      <c r="F26" s="32"/>
      <c r="G26" s="417">
        <f t="shared" si="0"/>
        <v>0</v>
      </c>
      <c r="H26" s="33" t="s">
        <v>15</v>
      </c>
      <c r="I26" s="34" t="s">
        <v>308</v>
      </c>
      <c r="J26" s="35"/>
    </row>
    <row r="27" spans="1:12" s="38" customFormat="1" ht="110.25" x14ac:dyDescent="0.2">
      <c r="A27" s="37"/>
      <c r="B27" s="30">
        <v>2</v>
      </c>
      <c r="C27" s="41" t="s">
        <v>28</v>
      </c>
      <c r="D27" s="31" t="s">
        <v>1</v>
      </c>
      <c r="E27" s="39">
        <v>1470</v>
      </c>
      <c r="F27" s="39"/>
      <c r="G27" s="417">
        <f t="shared" si="0"/>
        <v>0</v>
      </c>
      <c r="H27" s="33" t="s">
        <v>15</v>
      </c>
      <c r="I27" s="34" t="s">
        <v>314</v>
      </c>
      <c r="J27" s="35"/>
    </row>
    <row r="28" spans="1:12" s="6" customFormat="1" ht="15.75" customHeight="1" x14ac:dyDescent="0.2">
      <c r="A28" s="8"/>
      <c r="B28" s="537" t="s">
        <v>316</v>
      </c>
      <c r="C28" s="538"/>
      <c r="D28" s="539"/>
      <c r="E28" s="415"/>
      <c r="F28" s="415"/>
      <c r="G28" s="417">
        <f t="shared" si="0"/>
        <v>0</v>
      </c>
      <c r="H28" s="415"/>
      <c r="I28" s="415"/>
      <c r="J28" s="7"/>
      <c r="K28" s="7"/>
      <c r="L28" s="8"/>
    </row>
    <row r="29" spans="1:12" s="38" customFormat="1" ht="15.75" customHeight="1" x14ac:dyDescent="0.2">
      <c r="A29" s="37"/>
      <c r="B29" s="534" t="s">
        <v>317</v>
      </c>
      <c r="C29" s="535"/>
      <c r="D29" s="536"/>
      <c r="E29" s="414"/>
      <c r="F29" s="414"/>
      <c r="G29" s="417">
        <f t="shared" si="0"/>
        <v>0</v>
      </c>
      <c r="H29" s="414"/>
      <c r="I29" s="414"/>
      <c r="J29" s="35"/>
    </row>
    <row r="30" spans="1:12" s="38" customFormat="1" ht="94.5" x14ac:dyDescent="0.2">
      <c r="A30" s="37"/>
      <c r="B30" s="30">
        <v>1</v>
      </c>
      <c r="C30" s="28" t="s">
        <v>20</v>
      </c>
      <c r="D30" s="31" t="s">
        <v>0</v>
      </c>
      <c r="E30" s="32">
        <v>6</v>
      </c>
      <c r="F30" s="32"/>
      <c r="G30" s="417">
        <f t="shared" si="0"/>
        <v>0</v>
      </c>
      <c r="H30" s="33" t="s">
        <v>15</v>
      </c>
      <c r="I30" s="34" t="s">
        <v>320</v>
      </c>
      <c r="J30" s="35"/>
    </row>
    <row r="31" spans="1:12" s="38" customFormat="1" ht="78.75" x14ac:dyDescent="0.2">
      <c r="A31" s="37"/>
      <c r="B31" s="30">
        <v>2</v>
      </c>
      <c r="C31" s="28" t="s">
        <v>21</v>
      </c>
      <c r="D31" s="31" t="s">
        <v>0</v>
      </c>
      <c r="E31" s="32">
        <v>1</v>
      </c>
      <c r="F31" s="32"/>
      <c r="G31" s="417">
        <f t="shared" si="0"/>
        <v>0</v>
      </c>
      <c r="H31" s="33" t="s">
        <v>15</v>
      </c>
      <c r="I31" s="34" t="s">
        <v>321</v>
      </c>
      <c r="J31" s="35"/>
    </row>
    <row r="32" spans="1:12" s="38" customFormat="1" ht="94.5" x14ac:dyDescent="0.2">
      <c r="A32" s="37"/>
      <c r="B32" s="30">
        <v>3</v>
      </c>
      <c r="C32" s="28" t="s">
        <v>319</v>
      </c>
      <c r="D32" s="31" t="s">
        <v>0</v>
      </c>
      <c r="E32" s="32">
        <v>1</v>
      </c>
      <c r="F32" s="32"/>
      <c r="G32" s="417">
        <f t="shared" si="0"/>
        <v>0</v>
      </c>
      <c r="H32" s="33" t="s">
        <v>15</v>
      </c>
      <c r="I32" s="34" t="s">
        <v>293</v>
      </c>
      <c r="J32" s="35"/>
    </row>
    <row r="33" spans="1:11" s="38" customFormat="1" ht="94.5" x14ac:dyDescent="0.2">
      <c r="A33" s="37"/>
      <c r="B33" s="30">
        <v>4</v>
      </c>
      <c r="C33" s="28" t="s">
        <v>38</v>
      </c>
      <c r="D33" s="31" t="s">
        <v>0</v>
      </c>
      <c r="E33" s="32">
        <v>3</v>
      </c>
      <c r="F33" s="32"/>
      <c r="G33" s="417">
        <f t="shared" si="0"/>
        <v>0</v>
      </c>
      <c r="H33" s="33" t="s">
        <v>15</v>
      </c>
      <c r="I33" s="34" t="s">
        <v>294</v>
      </c>
      <c r="J33" s="35"/>
    </row>
    <row r="34" spans="1:11" s="38" customFormat="1" ht="126" x14ac:dyDescent="0.2">
      <c r="A34" s="37"/>
      <c r="B34" s="30">
        <v>5</v>
      </c>
      <c r="C34" s="28" t="s">
        <v>12</v>
      </c>
      <c r="D34" s="31" t="s">
        <v>0</v>
      </c>
      <c r="E34" s="32">
        <v>6</v>
      </c>
      <c r="F34" s="32"/>
      <c r="G34" s="417">
        <f t="shared" si="0"/>
        <v>0</v>
      </c>
      <c r="H34" s="33" t="s">
        <v>15</v>
      </c>
      <c r="I34" s="34" t="s">
        <v>322</v>
      </c>
      <c r="J34" s="35"/>
    </row>
    <row r="35" spans="1:11" s="38" customFormat="1" ht="78.75" x14ac:dyDescent="0.2">
      <c r="A35" s="37"/>
      <c r="B35" s="30">
        <v>6</v>
      </c>
      <c r="C35" s="28" t="s">
        <v>22</v>
      </c>
      <c r="D35" s="31" t="s">
        <v>0</v>
      </c>
      <c r="E35" s="32">
        <v>3</v>
      </c>
      <c r="F35" s="32"/>
      <c r="G35" s="417">
        <f t="shared" si="0"/>
        <v>0</v>
      </c>
      <c r="H35" s="33" t="s">
        <v>15</v>
      </c>
      <c r="I35" s="34" t="s">
        <v>323</v>
      </c>
      <c r="J35" s="35"/>
    </row>
    <row r="36" spans="1:11" s="38" customFormat="1" ht="110.25" x14ac:dyDescent="0.2">
      <c r="A36" s="37"/>
      <c r="B36" s="30">
        <v>7</v>
      </c>
      <c r="C36" s="28" t="s">
        <v>23</v>
      </c>
      <c r="D36" s="31" t="s">
        <v>0</v>
      </c>
      <c r="E36" s="32">
        <v>4</v>
      </c>
      <c r="F36" s="32"/>
      <c r="G36" s="417">
        <f t="shared" si="0"/>
        <v>0</v>
      </c>
      <c r="H36" s="33" t="s">
        <v>15</v>
      </c>
      <c r="I36" s="34" t="s">
        <v>296</v>
      </c>
      <c r="J36" s="35"/>
    </row>
    <row r="37" spans="1:11" s="38" customFormat="1" ht="110.25" x14ac:dyDescent="0.2">
      <c r="A37" s="37"/>
      <c r="B37" s="30">
        <v>8</v>
      </c>
      <c r="C37" s="28" t="s">
        <v>13</v>
      </c>
      <c r="D37" s="31" t="s">
        <v>0</v>
      </c>
      <c r="E37" s="32">
        <v>3</v>
      </c>
      <c r="F37" s="32"/>
      <c r="G37" s="417">
        <f t="shared" si="0"/>
        <v>0</v>
      </c>
      <c r="H37" s="33" t="s">
        <v>15</v>
      </c>
      <c r="I37" s="34" t="s">
        <v>324</v>
      </c>
      <c r="J37" s="35"/>
    </row>
    <row r="38" spans="1:11" s="38" customFormat="1" ht="15.75" x14ac:dyDescent="0.25">
      <c r="A38" s="37"/>
      <c r="B38" s="413" t="s">
        <v>318</v>
      </c>
      <c r="C38" s="413"/>
      <c r="D38" s="413"/>
      <c r="E38" s="413"/>
      <c r="F38" s="413"/>
      <c r="G38" s="417">
        <f t="shared" si="0"/>
        <v>0</v>
      </c>
      <c r="H38" s="413"/>
      <c r="I38" s="413"/>
      <c r="J38" s="35"/>
    </row>
    <row r="39" spans="1:11" s="38" customFormat="1" ht="204.75" x14ac:dyDescent="0.2">
      <c r="A39" s="37"/>
      <c r="B39" s="30">
        <v>1</v>
      </c>
      <c r="C39" s="40" t="s">
        <v>301</v>
      </c>
      <c r="D39" s="31" t="s">
        <v>1</v>
      </c>
      <c r="E39" s="39">
        <v>590</v>
      </c>
      <c r="F39" s="39"/>
      <c r="G39" s="417">
        <f t="shared" si="0"/>
        <v>0</v>
      </c>
      <c r="H39" s="33" t="s">
        <v>16</v>
      </c>
      <c r="I39" s="34" t="s">
        <v>325</v>
      </c>
      <c r="J39" s="35"/>
    </row>
    <row r="40" spans="1:11" s="38" customFormat="1" ht="204.75" x14ac:dyDescent="0.2">
      <c r="A40" s="37"/>
      <c r="B40" s="30">
        <v>2</v>
      </c>
      <c r="C40" s="41" t="s">
        <v>302</v>
      </c>
      <c r="D40" s="31" t="s">
        <v>1</v>
      </c>
      <c r="E40" s="39">
        <v>90</v>
      </c>
      <c r="F40" s="39"/>
      <c r="G40" s="417">
        <f t="shared" si="0"/>
        <v>0</v>
      </c>
      <c r="H40" s="33" t="s">
        <v>16</v>
      </c>
      <c r="I40" s="34" t="s">
        <v>326</v>
      </c>
      <c r="J40" s="35"/>
    </row>
    <row r="41" spans="1:11" s="38" customFormat="1" ht="204.75" x14ac:dyDescent="0.2">
      <c r="A41" s="37"/>
      <c r="B41" s="30">
        <v>3</v>
      </c>
      <c r="C41" s="41" t="s">
        <v>303</v>
      </c>
      <c r="D41" s="31" t="s">
        <v>1</v>
      </c>
      <c r="E41" s="39">
        <v>477</v>
      </c>
      <c r="F41" s="39"/>
      <c r="G41" s="417">
        <f t="shared" si="0"/>
        <v>0</v>
      </c>
      <c r="H41" s="33" t="s">
        <v>16</v>
      </c>
      <c r="I41" s="34" t="s">
        <v>327</v>
      </c>
      <c r="J41" s="35"/>
    </row>
    <row r="42" spans="1:11" s="38" customFormat="1" ht="15.75" x14ac:dyDescent="0.25">
      <c r="A42" s="37"/>
      <c r="B42" s="413" t="s">
        <v>18</v>
      </c>
      <c r="C42" s="413"/>
      <c r="D42" s="413"/>
      <c r="E42" s="413"/>
      <c r="F42" s="413"/>
      <c r="G42" s="417">
        <f t="shared" si="0"/>
        <v>0</v>
      </c>
      <c r="H42" s="413"/>
      <c r="I42" s="413"/>
      <c r="J42" s="35"/>
    </row>
    <row r="43" spans="1:11" s="38" customFormat="1" ht="110.25" x14ac:dyDescent="0.2">
      <c r="A43" s="37"/>
      <c r="B43" s="30">
        <v>1</v>
      </c>
      <c r="C43" s="40" t="s">
        <v>29</v>
      </c>
      <c r="D43" s="31" t="s">
        <v>1</v>
      </c>
      <c r="E43" s="39">
        <v>335</v>
      </c>
      <c r="F43" s="39"/>
      <c r="G43" s="417">
        <f t="shared" si="0"/>
        <v>0</v>
      </c>
      <c r="H43" s="33" t="s">
        <v>16</v>
      </c>
      <c r="I43" s="34" t="s">
        <v>359</v>
      </c>
      <c r="J43" s="35"/>
    </row>
    <row r="44" spans="1:11" s="38" customFormat="1" ht="31.5" x14ac:dyDescent="0.2">
      <c r="A44" s="37"/>
      <c r="B44" s="30">
        <v>2</v>
      </c>
      <c r="C44" s="28" t="s">
        <v>24</v>
      </c>
      <c r="D44" s="31" t="s">
        <v>0</v>
      </c>
      <c r="E44" s="39">
        <v>92</v>
      </c>
      <c r="F44" s="39"/>
      <c r="G44" s="417">
        <f t="shared" si="0"/>
        <v>0</v>
      </c>
      <c r="H44" s="33" t="s">
        <v>16</v>
      </c>
      <c r="I44" s="34"/>
      <c r="J44" s="35"/>
    </row>
    <row r="45" spans="1:11" s="38" customFormat="1" ht="47.25" x14ac:dyDescent="0.2">
      <c r="A45" s="37"/>
      <c r="B45" s="30">
        <v>3</v>
      </c>
      <c r="C45" s="41" t="s">
        <v>41</v>
      </c>
      <c r="D45" s="31" t="s">
        <v>0</v>
      </c>
      <c r="E45" s="39">
        <v>92</v>
      </c>
      <c r="F45" s="39"/>
      <c r="G45" s="417">
        <f t="shared" si="0"/>
        <v>0</v>
      </c>
      <c r="H45" s="33" t="s">
        <v>16</v>
      </c>
      <c r="I45" s="34" t="s">
        <v>313</v>
      </c>
      <c r="J45" s="35"/>
    </row>
    <row r="46" spans="1:11" s="38" customFormat="1" ht="15.75" x14ac:dyDescent="0.25">
      <c r="A46" s="37"/>
      <c r="B46" s="413" t="s">
        <v>86</v>
      </c>
      <c r="C46" s="413"/>
      <c r="D46" s="413"/>
      <c r="E46" s="413"/>
      <c r="F46" s="413"/>
      <c r="G46" s="417">
        <f t="shared" si="0"/>
        <v>0</v>
      </c>
      <c r="H46" s="413"/>
      <c r="I46" s="413"/>
      <c r="J46" s="35"/>
    </row>
    <row r="47" spans="1:11" s="38" customFormat="1" ht="31.5" x14ac:dyDescent="0.2">
      <c r="A47" s="37"/>
      <c r="B47" s="30">
        <v>1</v>
      </c>
      <c r="C47" s="42" t="s">
        <v>39</v>
      </c>
      <c r="D47" s="31" t="s">
        <v>30</v>
      </c>
      <c r="E47" s="39">
        <v>1</v>
      </c>
      <c r="F47" s="39"/>
      <c r="G47" s="417">
        <f t="shared" si="0"/>
        <v>0</v>
      </c>
      <c r="H47" s="33" t="s">
        <v>40</v>
      </c>
      <c r="I47" s="34"/>
      <c r="J47" s="35"/>
    </row>
    <row r="48" spans="1:11" s="410" customFormat="1" ht="15.75" x14ac:dyDescent="0.25">
      <c r="A48" s="540" t="s">
        <v>512</v>
      </c>
      <c r="B48" s="541"/>
      <c r="C48" s="541"/>
      <c r="D48" s="541"/>
      <c r="E48" s="541"/>
      <c r="F48" s="542"/>
      <c r="G48" s="418">
        <f>SUM(G8:G47)</f>
        <v>0</v>
      </c>
      <c r="H48" s="409"/>
      <c r="I48" s="409"/>
      <c r="K48" s="411">
        <f>SUM(K8:K47)</f>
        <v>0</v>
      </c>
    </row>
    <row r="49" spans="1:11" s="410" customFormat="1" ht="15.75" x14ac:dyDescent="0.25">
      <c r="A49" s="529" t="s">
        <v>513</v>
      </c>
      <c r="B49" s="530"/>
      <c r="C49" s="530"/>
      <c r="D49" s="530"/>
      <c r="E49" s="530"/>
      <c r="F49" s="531"/>
      <c r="G49" s="419">
        <f>G48*0.22</f>
        <v>0</v>
      </c>
      <c r="H49" s="409"/>
      <c r="I49" s="412" t="s">
        <v>514</v>
      </c>
      <c r="K49" s="411"/>
    </row>
    <row r="50" spans="1:11" s="410" customFormat="1" ht="15.75" x14ac:dyDescent="0.25">
      <c r="A50" s="529" t="s">
        <v>515</v>
      </c>
      <c r="B50" s="530"/>
      <c r="C50" s="530"/>
      <c r="D50" s="530"/>
      <c r="E50" s="530"/>
      <c r="F50" s="531"/>
      <c r="G50" s="420">
        <f>G49+G48</f>
        <v>0</v>
      </c>
      <c r="H50" s="409"/>
      <c r="I50" s="412" t="s">
        <v>516</v>
      </c>
      <c r="K50" s="411"/>
    </row>
    <row r="51" spans="1:11" s="38" customFormat="1" ht="15.75" x14ac:dyDescent="0.2">
      <c r="A51" s="37"/>
      <c r="B51" s="43"/>
      <c r="C51" s="43"/>
      <c r="D51" s="35"/>
      <c r="E51" s="35"/>
      <c r="F51" s="35"/>
      <c r="G51" s="35"/>
      <c r="H51" s="44"/>
      <c r="I51" s="45"/>
      <c r="J51" s="35"/>
    </row>
    <row r="52" spans="1:11" s="38" customFormat="1" ht="15.75" x14ac:dyDescent="0.25">
      <c r="A52" s="37"/>
      <c r="B52" s="46"/>
      <c r="C52" s="23" t="s">
        <v>509</v>
      </c>
      <c r="D52" s="47"/>
      <c r="E52" s="48"/>
      <c r="F52" s="48"/>
      <c r="G52" s="48"/>
      <c r="H52" s="48"/>
      <c r="I52" s="49"/>
      <c r="J52" s="35"/>
    </row>
    <row r="53" spans="1:11" s="6" customFormat="1" ht="15.75" x14ac:dyDescent="0.25">
      <c r="A53" s="8"/>
      <c r="B53" s="21"/>
      <c r="C53" s="408" t="s">
        <v>9</v>
      </c>
      <c r="D53" s="17"/>
      <c r="E53" s="22"/>
      <c r="F53" s="22"/>
      <c r="G53" s="22"/>
      <c r="H53" s="22"/>
      <c r="I53" s="23"/>
      <c r="J53" s="15"/>
    </row>
    <row r="54" spans="1:11" s="6" customFormat="1" ht="15.75" x14ac:dyDescent="0.25">
      <c r="A54" s="8"/>
      <c r="B54" s="21"/>
      <c r="C54" s="408" t="s">
        <v>8</v>
      </c>
      <c r="D54" s="17"/>
      <c r="E54" s="22"/>
      <c r="F54" s="22"/>
      <c r="G54" s="22"/>
      <c r="H54" s="22"/>
      <c r="I54" s="23"/>
      <c r="J54" s="15"/>
    </row>
    <row r="55" spans="1:11" s="6" customFormat="1" ht="15.75" x14ac:dyDescent="0.25">
      <c r="A55" s="8"/>
      <c r="B55" s="21"/>
      <c r="C55" s="21" t="s">
        <v>510</v>
      </c>
      <c r="D55" s="17"/>
      <c r="E55" s="22"/>
      <c r="F55" s="22"/>
      <c r="G55" s="22"/>
      <c r="H55" s="22"/>
      <c r="I55" s="23"/>
      <c r="J55" s="15"/>
    </row>
    <row r="56" spans="1:11" s="6" customFormat="1" ht="15.75" x14ac:dyDescent="0.25">
      <c r="A56" s="8"/>
      <c r="B56" s="21"/>
      <c r="C56" s="21" t="s">
        <v>511</v>
      </c>
      <c r="D56" s="17"/>
      <c r="E56" s="22"/>
      <c r="F56" s="22"/>
      <c r="G56" s="22"/>
      <c r="H56" s="22"/>
      <c r="I56" s="23"/>
      <c r="J56" s="15"/>
    </row>
    <row r="57" spans="1:11" s="6" customFormat="1" ht="15.75" x14ac:dyDescent="0.25">
      <c r="A57" s="8"/>
      <c r="B57" s="21"/>
      <c r="C57" s="13"/>
      <c r="D57" s="17"/>
      <c r="E57" s="22"/>
      <c r="F57" s="22"/>
      <c r="G57" s="22"/>
      <c r="H57" s="22"/>
      <c r="I57" s="23"/>
      <c r="J57" s="15"/>
    </row>
    <row r="58" spans="1:11" s="6" customFormat="1" ht="15.75" x14ac:dyDescent="0.25">
      <c r="A58" s="8"/>
      <c r="B58" s="21"/>
      <c r="C58" s="26"/>
      <c r="D58" s="20"/>
      <c r="E58" s="20"/>
      <c r="F58" s="20"/>
      <c r="G58" s="20"/>
      <c r="H58" s="20"/>
      <c r="I58" s="20"/>
      <c r="J58" s="15"/>
    </row>
    <row r="59" spans="1:11" s="6" customFormat="1" ht="15.75" x14ac:dyDescent="0.25">
      <c r="A59" s="8"/>
      <c r="B59" s="21"/>
      <c r="C59" s="26"/>
      <c r="D59" s="20"/>
      <c r="E59" s="20"/>
      <c r="F59" s="20"/>
      <c r="G59" s="20"/>
      <c r="H59" s="20"/>
      <c r="I59" s="20"/>
      <c r="J59" s="15"/>
    </row>
    <row r="60" spans="1:11" s="6" customFormat="1" ht="15.75" x14ac:dyDescent="0.25">
      <c r="A60" s="8"/>
      <c r="B60" s="21"/>
      <c r="C60" s="26"/>
      <c r="D60" s="20"/>
      <c r="E60" s="20"/>
      <c r="F60" s="20"/>
      <c r="G60" s="20"/>
      <c r="H60" s="20"/>
      <c r="I60" s="20"/>
      <c r="J60" s="15"/>
    </row>
    <row r="61" spans="1:11" s="6" customFormat="1" ht="15.75" x14ac:dyDescent="0.25">
      <c r="A61" s="1"/>
      <c r="B61" s="24"/>
      <c r="C61" s="27"/>
      <c r="D61" s="20"/>
      <c r="E61" s="20"/>
      <c r="F61" s="20"/>
      <c r="G61" s="20"/>
      <c r="H61" s="20"/>
      <c r="I61" s="20"/>
      <c r="J61" s="9"/>
    </row>
    <row r="62" spans="1:11" ht="17.100000000000001" customHeight="1" x14ac:dyDescent="0.25">
      <c r="B62" s="24"/>
      <c r="C62" s="27"/>
      <c r="J62" s="9"/>
    </row>
    <row r="63" spans="1:11" ht="17.100000000000001" customHeight="1" x14ac:dyDescent="0.25">
      <c r="J63" s="9"/>
    </row>
    <row r="64" spans="1:11" ht="17.100000000000001" customHeight="1" x14ac:dyDescent="0.25">
      <c r="A64" s="13"/>
      <c r="J64" s="10"/>
    </row>
    <row r="65" spans="1:12" ht="14.25" customHeight="1" x14ac:dyDescent="0.25">
      <c r="A65" s="13"/>
      <c r="J65" s="10"/>
      <c r="K65" s="10"/>
      <c r="L65" s="11"/>
    </row>
    <row r="66" spans="1:12" ht="15" customHeight="1" x14ac:dyDescent="0.25">
      <c r="A66" s="13"/>
      <c r="J66" s="10"/>
      <c r="K66" s="10"/>
      <c r="L66" s="11"/>
    </row>
    <row r="67" spans="1:12" ht="15.75" x14ac:dyDescent="0.25">
      <c r="A67" s="13"/>
      <c r="J67" s="10"/>
      <c r="K67" s="10"/>
      <c r="L67" s="11"/>
    </row>
    <row r="68" spans="1:12" ht="15.75" x14ac:dyDescent="0.25">
      <c r="A68" s="13"/>
      <c r="J68" s="10"/>
      <c r="K68" s="10"/>
      <c r="L68" s="11"/>
    </row>
    <row r="69" spans="1:12" ht="15.75" customHeight="1" x14ac:dyDescent="0.25">
      <c r="A69" s="13"/>
      <c r="K69" s="10"/>
      <c r="L69" s="11"/>
    </row>
    <row r="70" spans="1:12" s="20" customFormat="1" ht="11.45" customHeight="1" x14ac:dyDescent="0.25">
      <c r="A70" s="13"/>
      <c r="C70" s="25"/>
      <c r="J70" s="1"/>
      <c r="K70"/>
      <c r="L70"/>
    </row>
    <row r="71" spans="1:12" s="20" customFormat="1" ht="11.45" customHeight="1" x14ac:dyDescent="0.25">
      <c r="A71" s="13"/>
      <c r="C71" s="25"/>
      <c r="J71" s="1"/>
      <c r="K71"/>
      <c r="L71"/>
    </row>
    <row r="72" spans="1:12" s="20" customFormat="1" ht="11.45" customHeight="1" x14ac:dyDescent="0.25">
      <c r="A72" s="12"/>
      <c r="C72" s="25"/>
      <c r="J72" s="1"/>
      <c r="K72"/>
      <c r="L72"/>
    </row>
    <row r="73" spans="1:12" s="20" customFormat="1" ht="11.45" customHeight="1" x14ac:dyDescent="0.25">
      <c r="A73" s="12"/>
      <c r="C73" s="25"/>
      <c r="J73" s="1"/>
      <c r="K73"/>
      <c r="L73"/>
    </row>
  </sheetData>
  <mergeCells count="10">
    <mergeCell ref="B4:I4"/>
    <mergeCell ref="B6:I6"/>
    <mergeCell ref="B7:I7"/>
    <mergeCell ref="A49:F49"/>
    <mergeCell ref="A50:F50"/>
    <mergeCell ref="B20:C20"/>
    <mergeCell ref="B25:D25"/>
    <mergeCell ref="B29:D29"/>
    <mergeCell ref="B28:D28"/>
    <mergeCell ref="A48:F48"/>
  </mergeCells>
  <pageMargins left="0" right="0" top="0" bottom="0" header="0" footer="0"/>
  <pageSetup paperSize="9" scale="71" fitToHeight="0" pageOrder="overThenDown" orientation="portrait" r:id="rId1"/>
  <rowBreaks count="1" manualBreakCount="1">
    <brk id="24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3EEAC-0F82-44E8-A5D1-AEF5D707AE30}">
  <sheetPr>
    <tabColor theme="8" tint="0.59999389629810485"/>
    <outlinePr summaryBelow="0" summaryRight="0"/>
    <pageSetUpPr autoPageBreaks="0" fitToPage="1"/>
  </sheetPr>
  <dimension ref="A1:L88"/>
  <sheetViews>
    <sheetView view="pageBreakPreview" zoomScale="85" zoomScaleNormal="85" zoomScaleSheetLayoutView="85" workbookViewId="0">
      <selection activeCell="A5" sqref="A5"/>
    </sheetView>
  </sheetViews>
  <sheetFormatPr defaultColWidth="10.5" defaultRowHeight="11.45" customHeight="1" x14ac:dyDescent="0.25"/>
  <cols>
    <col min="1" max="1" width="9.1640625" style="51" customWidth="1"/>
    <col min="2" max="2" width="6.1640625" style="52" customWidth="1"/>
    <col min="3" max="3" width="58.83203125" style="52" customWidth="1"/>
    <col min="4" max="5" width="17.5" style="52" customWidth="1"/>
    <col min="6" max="7" width="25.83203125" style="52" customWidth="1"/>
    <col min="8" max="8" width="34" style="52" customWidth="1"/>
    <col min="9" max="9" width="47" style="52" customWidth="1"/>
    <col min="10" max="10" width="12" style="51" customWidth="1"/>
    <col min="11" max="16384" width="10.5" style="50"/>
  </cols>
  <sheetData>
    <row r="1" spans="1:12" s="51" customFormat="1" ht="67.5" customHeight="1" x14ac:dyDescent="0.25">
      <c r="B1" s="52"/>
      <c r="C1" s="52"/>
      <c r="D1" s="52"/>
      <c r="E1" s="52"/>
      <c r="F1" s="52"/>
      <c r="G1" s="52"/>
      <c r="H1" s="52"/>
      <c r="I1" s="407" t="s">
        <v>505</v>
      </c>
    </row>
    <row r="2" spans="1:12" s="55" customFormat="1" ht="15.75" x14ac:dyDescent="0.25">
      <c r="A2" s="51"/>
      <c r="B2" s="52"/>
      <c r="C2" s="52"/>
      <c r="D2" s="52"/>
      <c r="E2" s="52"/>
      <c r="F2" s="52"/>
      <c r="G2" s="52"/>
      <c r="H2" s="52"/>
      <c r="I2" s="14" t="s">
        <v>289</v>
      </c>
      <c r="J2" s="51"/>
    </row>
    <row r="3" spans="1:12" s="55" customFormat="1" ht="17.100000000000001" customHeight="1" x14ac:dyDescent="0.2">
      <c r="A3" s="51"/>
      <c r="B3" s="94"/>
      <c r="C3" s="94"/>
      <c r="D3" s="94"/>
      <c r="E3" s="94"/>
      <c r="F3" s="94"/>
      <c r="G3" s="94"/>
      <c r="H3" s="94"/>
      <c r="I3" s="94"/>
      <c r="J3" s="94"/>
    </row>
    <row r="4" spans="1:12" s="55" customFormat="1" ht="40.5" customHeight="1" x14ac:dyDescent="0.2">
      <c r="A4" s="51"/>
      <c r="B4" s="499" t="s">
        <v>520</v>
      </c>
      <c r="C4" s="499"/>
      <c r="D4" s="499"/>
      <c r="E4" s="499"/>
      <c r="F4" s="499"/>
      <c r="G4" s="499"/>
      <c r="H4" s="499"/>
      <c r="I4" s="499"/>
      <c r="J4" s="93"/>
    </row>
    <row r="5" spans="1:12" s="55" customFormat="1" ht="57" customHeight="1" x14ac:dyDescent="0.2">
      <c r="A5" s="53"/>
      <c r="B5" s="92" t="s">
        <v>2</v>
      </c>
      <c r="C5" s="92" t="s">
        <v>3</v>
      </c>
      <c r="D5" s="92" t="s">
        <v>4</v>
      </c>
      <c r="E5" s="92" t="s">
        <v>5</v>
      </c>
      <c r="F5" s="421" t="s">
        <v>518</v>
      </c>
      <c r="G5" s="421" t="s">
        <v>519</v>
      </c>
      <c r="H5" s="92" t="s">
        <v>6</v>
      </c>
      <c r="I5" s="91" t="s">
        <v>7</v>
      </c>
      <c r="J5" s="90"/>
    </row>
    <row r="6" spans="1:12" s="59" customFormat="1" ht="15.75" customHeight="1" x14ac:dyDescent="0.2">
      <c r="A6" s="61"/>
      <c r="B6" s="546" t="s">
        <v>83</v>
      </c>
      <c r="C6" s="547"/>
      <c r="D6" s="548"/>
      <c r="E6" s="424"/>
      <c r="F6" s="424"/>
      <c r="G6" s="424"/>
      <c r="H6" s="424"/>
      <c r="I6" s="424"/>
      <c r="J6" s="89"/>
      <c r="K6" s="89"/>
      <c r="L6" s="61"/>
    </row>
    <row r="7" spans="1:12" s="59" customFormat="1" ht="126" x14ac:dyDescent="0.2">
      <c r="A7" s="61"/>
      <c r="B7" s="78">
        <v>1</v>
      </c>
      <c r="C7" s="88" t="s">
        <v>82</v>
      </c>
      <c r="D7" s="74" t="s">
        <v>0</v>
      </c>
      <c r="E7" s="80">
        <v>1</v>
      </c>
      <c r="F7" s="80"/>
      <c r="G7" s="425">
        <f>F7*E7</f>
        <v>0</v>
      </c>
      <c r="H7" s="75" t="s">
        <v>70</v>
      </c>
      <c r="I7" s="84" t="s">
        <v>328</v>
      </c>
      <c r="J7" s="60"/>
    </row>
    <row r="8" spans="1:12" s="59" customFormat="1" ht="63" x14ac:dyDescent="0.2">
      <c r="A8" s="61"/>
      <c r="B8" s="78">
        <v>2</v>
      </c>
      <c r="C8" s="88" t="s">
        <v>81</v>
      </c>
      <c r="D8" s="74" t="s">
        <v>0</v>
      </c>
      <c r="E8" s="80">
        <v>3</v>
      </c>
      <c r="F8" s="80"/>
      <c r="G8" s="425">
        <f t="shared" ref="G8:G48" si="0">F8*E8</f>
        <v>0</v>
      </c>
      <c r="H8" s="75" t="s">
        <v>70</v>
      </c>
      <c r="I8" s="84" t="s">
        <v>329</v>
      </c>
      <c r="J8" s="60"/>
    </row>
    <row r="9" spans="1:12" s="59" customFormat="1" ht="94.5" x14ac:dyDescent="0.2">
      <c r="A9" s="61"/>
      <c r="B9" s="78">
        <v>3</v>
      </c>
      <c r="C9" s="88" t="s">
        <v>80</v>
      </c>
      <c r="D9" s="74" t="s">
        <v>0</v>
      </c>
      <c r="E9" s="80">
        <v>1</v>
      </c>
      <c r="F9" s="80"/>
      <c r="G9" s="425">
        <f t="shared" si="0"/>
        <v>0</v>
      </c>
      <c r="H9" s="75" t="s">
        <v>70</v>
      </c>
      <c r="I9" s="84" t="s">
        <v>292</v>
      </c>
      <c r="J9" s="60"/>
    </row>
    <row r="10" spans="1:12" s="59" customFormat="1" ht="78.75" x14ac:dyDescent="0.25">
      <c r="A10" s="61"/>
      <c r="B10" s="78">
        <v>4</v>
      </c>
      <c r="C10" s="86" t="s">
        <v>79</v>
      </c>
      <c r="D10" s="74" t="s">
        <v>0</v>
      </c>
      <c r="E10" s="80">
        <v>1</v>
      </c>
      <c r="F10" s="80"/>
      <c r="G10" s="425">
        <f t="shared" si="0"/>
        <v>0</v>
      </c>
      <c r="H10" s="75" t="s">
        <v>70</v>
      </c>
      <c r="I10" s="84" t="s">
        <v>330</v>
      </c>
      <c r="J10" s="60"/>
    </row>
    <row r="11" spans="1:12" s="59" customFormat="1" ht="63" x14ac:dyDescent="0.2">
      <c r="A11" s="61"/>
      <c r="B11" s="78">
        <v>5</v>
      </c>
      <c r="C11" s="88" t="s">
        <v>78</v>
      </c>
      <c r="D11" s="74" t="s">
        <v>0</v>
      </c>
      <c r="E11" s="80">
        <v>40</v>
      </c>
      <c r="F11" s="80"/>
      <c r="G11" s="425">
        <f t="shared" si="0"/>
        <v>0</v>
      </c>
      <c r="H11" s="75" t="s">
        <v>70</v>
      </c>
      <c r="I11" s="84" t="s">
        <v>361</v>
      </c>
      <c r="J11" s="60"/>
    </row>
    <row r="12" spans="1:12" s="59" customFormat="1" ht="47.25" x14ac:dyDescent="0.2">
      <c r="A12" s="61"/>
      <c r="B12" s="78">
        <v>6</v>
      </c>
      <c r="C12" s="77" t="s">
        <v>77</v>
      </c>
      <c r="D12" s="74" t="s">
        <v>0</v>
      </c>
      <c r="E12" s="80">
        <v>254</v>
      </c>
      <c r="F12" s="80"/>
      <c r="G12" s="425">
        <f t="shared" si="0"/>
        <v>0</v>
      </c>
      <c r="H12" s="75" t="s">
        <v>70</v>
      </c>
      <c r="I12" s="84" t="s">
        <v>331</v>
      </c>
      <c r="J12" s="60"/>
    </row>
    <row r="13" spans="1:12" s="59" customFormat="1" ht="78.75" x14ac:dyDescent="0.25">
      <c r="A13" s="61"/>
      <c r="B13" s="78">
        <v>7</v>
      </c>
      <c r="C13" s="86" t="s">
        <v>76</v>
      </c>
      <c r="D13" s="74" t="s">
        <v>0</v>
      </c>
      <c r="E13" s="80">
        <v>1</v>
      </c>
      <c r="F13" s="80"/>
      <c r="G13" s="425">
        <f t="shared" si="0"/>
        <v>0</v>
      </c>
      <c r="H13" s="75" t="s">
        <v>70</v>
      </c>
      <c r="I13" s="84" t="s">
        <v>332</v>
      </c>
      <c r="J13" s="60"/>
    </row>
    <row r="14" spans="1:12" s="59" customFormat="1" ht="126" x14ac:dyDescent="0.25">
      <c r="A14" s="61"/>
      <c r="B14" s="78">
        <v>8</v>
      </c>
      <c r="C14" s="79" t="s">
        <v>75</v>
      </c>
      <c r="D14" s="74" t="s">
        <v>0</v>
      </c>
      <c r="E14" s="80">
        <v>3</v>
      </c>
      <c r="F14" s="80"/>
      <c r="G14" s="425">
        <f t="shared" si="0"/>
        <v>0</v>
      </c>
      <c r="H14" s="75" t="s">
        <v>70</v>
      </c>
      <c r="I14" s="84" t="s">
        <v>333</v>
      </c>
      <c r="J14" s="60"/>
    </row>
    <row r="15" spans="1:12" s="59" customFormat="1" ht="63" x14ac:dyDescent="0.25">
      <c r="A15" s="61"/>
      <c r="B15" s="78">
        <v>9</v>
      </c>
      <c r="C15" s="79" t="s">
        <v>74</v>
      </c>
      <c r="D15" s="74" t="s">
        <v>0</v>
      </c>
      <c r="E15" s="76">
        <v>7</v>
      </c>
      <c r="F15" s="76"/>
      <c r="G15" s="425">
        <f t="shared" si="0"/>
        <v>0</v>
      </c>
      <c r="H15" s="75" t="s">
        <v>70</v>
      </c>
      <c r="I15" s="84" t="s">
        <v>334</v>
      </c>
      <c r="J15" s="60"/>
    </row>
    <row r="16" spans="1:12" s="59" customFormat="1" ht="78.75" x14ac:dyDescent="0.25">
      <c r="A16" s="61"/>
      <c r="B16" s="78">
        <v>10</v>
      </c>
      <c r="C16" s="79" t="s">
        <v>73</v>
      </c>
      <c r="D16" s="74" t="s">
        <v>0</v>
      </c>
      <c r="E16" s="76">
        <v>2</v>
      </c>
      <c r="F16" s="76"/>
      <c r="G16" s="425">
        <f t="shared" si="0"/>
        <v>0</v>
      </c>
      <c r="H16" s="75" t="s">
        <v>70</v>
      </c>
      <c r="I16" s="84" t="s">
        <v>335</v>
      </c>
      <c r="J16" s="60"/>
    </row>
    <row r="17" spans="1:10" s="59" customFormat="1" ht="78.75" x14ac:dyDescent="0.25">
      <c r="A17" s="61"/>
      <c r="B17" s="78">
        <v>11</v>
      </c>
      <c r="C17" s="86" t="s">
        <v>339</v>
      </c>
      <c r="D17" s="74" t="s">
        <v>0</v>
      </c>
      <c r="E17" s="76">
        <v>1</v>
      </c>
      <c r="F17" s="76"/>
      <c r="G17" s="425">
        <f t="shared" si="0"/>
        <v>0</v>
      </c>
      <c r="H17" s="75" t="s">
        <v>70</v>
      </c>
      <c r="I17" s="84" t="s">
        <v>336</v>
      </c>
      <c r="J17" s="60"/>
    </row>
    <row r="18" spans="1:10" s="59" customFormat="1" ht="126" x14ac:dyDescent="0.2">
      <c r="A18" s="61"/>
      <c r="B18" s="78">
        <v>12</v>
      </c>
      <c r="C18" s="77" t="s">
        <v>337</v>
      </c>
      <c r="D18" s="74" t="s">
        <v>0</v>
      </c>
      <c r="E18" s="80">
        <v>3</v>
      </c>
      <c r="F18" s="80"/>
      <c r="G18" s="425">
        <f t="shared" si="0"/>
        <v>0</v>
      </c>
      <c r="H18" s="75" t="s">
        <v>70</v>
      </c>
      <c r="I18" s="84" t="s">
        <v>341</v>
      </c>
      <c r="J18" s="60"/>
    </row>
    <row r="19" spans="1:10" s="59" customFormat="1" ht="126" x14ac:dyDescent="0.2">
      <c r="A19" s="61"/>
      <c r="B19" s="78">
        <v>13</v>
      </c>
      <c r="C19" s="77" t="s">
        <v>338</v>
      </c>
      <c r="D19" s="74" t="s">
        <v>0</v>
      </c>
      <c r="E19" s="80">
        <v>1</v>
      </c>
      <c r="F19" s="80"/>
      <c r="G19" s="425">
        <f t="shared" si="0"/>
        <v>0</v>
      </c>
      <c r="H19" s="75" t="s">
        <v>70</v>
      </c>
      <c r="I19" s="84" t="s">
        <v>340</v>
      </c>
      <c r="J19" s="60"/>
    </row>
    <row r="20" spans="1:10" s="59" customFormat="1" ht="15.75" customHeight="1" x14ac:dyDescent="0.2">
      <c r="A20" s="61"/>
      <c r="B20" s="546" t="s">
        <v>72</v>
      </c>
      <c r="C20" s="547"/>
      <c r="D20" s="548"/>
      <c r="E20" s="424"/>
      <c r="F20" s="424"/>
      <c r="G20" s="425">
        <f t="shared" si="0"/>
        <v>0</v>
      </c>
      <c r="H20" s="424"/>
      <c r="I20" s="424"/>
      <c r="J20" s="60"/>
    </row>
    <row r="21" spans="1:10" s="59" customFormat="1" ht="126" x14ac:dyDescent="0.25">
      <c r="A21" s="61"/>
      <c r="B21" s="80">
        <v>1</v>
      </c>
      <c r="C21" s="79" t="s">
        <v>71</v>
      </c>
      <c r="D21" s="74" t="s">
        <v>0</v>
      </c>
      <c r="E21" s="80">
        <v>1</v>
      </c>
      <c r="F21" s="80"/>
      <c r="G21" s="425">
        <f t="shared" si="0"/>
        <v>0</v>
      </c>
      <c r="H21" s="75" t="s">
        <v>70</v>
      </c>
      <c r="I21" s="77" t="s">
        <v>342</v>
      </c>
      <c r="J21" s="60"/>
    </row>
    <row r="22" spans="1:10" s="59" customFormat="1" ht="94.5" x14ac:dyDescent="0.25">
      <c r="A22" s="61"/>
      <c r="B22" s="80">
        <v>2</v>
      </c>
      <c r="C22" s="79" t="s">
        <v>69</v>
      </c>
      <c r="D22" s="74" t="s">
        <v>0</v>
      </c>
      <c r="E22" s="80">
        <v>3</v>
      </c>
      <c r="F22" s="80"/>
      <c r="G22" s="425">
        <f t="shared" si="0"/>
        <v>0</v>
      </c>
      <c r="H22" s="75" t="s">
        <v>53</v>
      </c>
      <c r="I22" s="77" t="s">
        <v>343</v>
      </c>
      <c r="J22" s="60"/>
    </row>
    <row r="23" spans="1:10" s="59" customFormat="1" ht="126" x14ac:dyDescent="0.25">
      <c r="A23" s="61"/>
      <c r="B23" s="80">
        <v>3</v>
      </c>
      <c r="C23" s="79" t="s">
        <v>68</v>
      </c>
      <c r="D23" s="74" t="s">
        <v>0</v>
      </c>
      <c r="E23" s="76">
        <v>4</v>
      </c>
      <c r="F23" s="76"/>
      <c r="G23" s="425">
        <f t="shared" si="0"/>
        <v>0</v>
      </c>
      <c r="H23" s="75" t="s">
        <v>53</v>
      </c>
      <c r="I23" s="77" t="s">
        <v>344</v>
      </c>
      <c r="J23" s="60"/>
    </row>
    <row r="24" spans="1:10" s="59" customFormat="1" ht="78.75" x14ac:dyDescent="0.25">
      <c r="A24" s="61"/>
      <c r="B24" s="80">
        <v>4</v>
      </c>
      <c r="C24" s="79" t="s">
        <v>67</v>
      </c>
      <c r="D24" s="74" t="s">
        <v>0</v>
      </c>
      <c r="E24" s="76">
        <v>4</v>
      </c>
      <c r="F24" s="76"/>
      <c r="G24" s="425">
        <f t="shared" si="0"/>
        <v>0</v>
      </c>
      <c r="H24" s="75" t="s">
        <v>53</v>
      </c>
      <c r="I24" s="77" t="s">
        <v>345</v>
      </c>
      <c r="J24" s="60"/>
    </row>
    <row r="25" spans="1:10" s="59" customFormat="1" ht="110.25" x14ac:dyDescent="0.25">
      <c r="A25" s="61"/>
      <c r="B25" s="80">
        <v>5</v>
      </c>
      <c r="C25" s="79" t="s">
        <v>66</v>
      </c>
      <c r="D25" s="74" t="s">
        <v>0</v>
      </c>
      <c r="E25" s="76">
        <v>4</v>
      </c>
      <c r="F25" s="76"/>
      <c r="G25" s="425">
        <f t="shared" si="0"/>
        <v>0</v>
      </c>
      <c r="H25" s="75" t="s">
        <v>53</v>
      </c>
      <c r="I25" s="77" t="s">
        <v>346</v>
      </c>
      <c r="J25" s="60"/>
    </row>
    <row r="26" spans="1:10" s="59" customFormat="1" ht="78.75" x14ac:dyDescent="0.25">
      <c r="A26" s="61"/>
      <c r="B26" s="80">
        <v>6</v>
      </c>
      <c r="C26" s="86" t="s">
        <v>65</v>
      </c>
      <c r="D26" s="74" t="s">
        <v>0</v>
      </c>
      <c r="E26" s="76">
        <v>4</v>
      </c>
      <c r="F26" s="76"/>
      <c r="G26" s="425">
        <f t="shared" si="0"/>
        <v>0</v>
      </c>
      <c r="H26" s="75" t="s">
        <v>53</v>
      </c>
      <c r="I26" s="77" t="s">
        <v>347</v>
      </c>
      <c r="J26" s="60"/>
    </row>
    <row r="27" spans="1:10" s="59" customFormat="1" ht="110.25" x14ac:dyDescent="0.25">
      <c r="A27" s="61"/>
      <c r="B27" s="80">
        <v>7</v>
      </c>
      <c r="C27" s="79" t="s">
        <v>64</v>
      </c>
      <c r="D27" s="74" t="s">
        <v>1</v>
      </c>
      <c r="E27" s="80">
        <v>4</v>
      </c>
      <c r="F27" s="80"/>
      <c r="G27" s="425">
        <f t="shared" si="0"/>
        <v>0</v>
      </c>
      <c r="H27" s="75" t="s">
        <v>53</v>
      </c>
      <c r="I27" s="77" t="s">
        <v>348</v>
      </c>
      <c r="J27" s="60"/>
    </row>
    <row r="28" spans="1:10" s="59" customFormat="1" ht="94.5" x14ac:dyDescent="0.25">
      <c r="A28" s="61"/>
      <c r="B28" s="80">
        <v>8</v>
      </c>
      <c r="C28" s="86" t="s">
        <v>63</v>
      </c>
      <c r="D28" s="74" t="s">
        <v>0</v>
      </c>
      <c r="E28" s="80">
        <v>4</v>
      </c>
      <c r="F28" s="80"/>
      <c r="G28" s="425">
        <f t="shared" si="0"/>
        <v>0</v>
      </c>
      <c r="H28" s="75" t="s">
        <v>53</v>
      </c>
      <c r="I28" s="77" t="s">
        <v>349</v>
      </c>
      <c r="J28" s="60"/>
    </row>
    <row r="29" spans="1:10" s="59" customFormat="1" ht="78.75" x14ac:dyDescent="0.25">
      <c r="A29" s="61"/>
      <c r="B29" s="80">
        <v>9</v>
      </c>
      <c r="C29" s="79" t="s">
        <v>62</v>
      </c>
      <c r="D29" s="74" t="s">
        <v>1</v>
      </c>
      <c r="E29" s="80">
        <v>4</v>
      </c>
      <c r="F29" s="80"/>
      <c r="G29" s="425">
        <f t="shared" si="0"/>
        <v>0</v>
      </c>
      <c r="H29" s="75" t="s">
        <v>53</v>
      </c>
      <c r="I29" s="77" t="s">
        <v>350</v>
      </c>
      <c r="J29" s="60"/>
    </row>
    <row r="30" spans="1:10" s="59" customFormat="1" ht="126" x14ac:dyDescent="0.25">
      <c r="A30" s="61"/>
      <c r="B30" s="80">
        <v>10</v>
      </c>
      <c r="C30" s="79" t="s">
        <v>61</v>
      </c>
      <c r="D30" s="74" t="s">
        <v>0</v>
      </c>
      <c r="E30" s="80">
        <v>1</v>
      </c>
      <c r="F30" s="80"/>
      <c r="G30" s="425">
        <f t="shared" si="0"/>
        <v>0</v>
      </c>
      <c r="H30" s="75" t="s">
        <v>53</v>
      </c>
      <c r="I30" s="77" t="s">
        <v>351</v>
      </c>
      <c r="J30" s="60"/>
    </row>
    <row r="31" spans="1:10" s="59" customFormat="1" ht="94.5" x14ac:dyDescent="0.25">
      <c r="A31" s="61"/>
      <c r="B31" s="80">
        <v>11</v>
      </c>
      <c r="C31" s="79" t="s">
        <v>60</v>
      </c>
      <c r="D31" s="74" t="s">
        <v>0</v>
      </c>
      <c r="E31" s="80">
        <v>15</v>
      </c>
      <c r="F31" s="80"/>
      <c r="G31" s="425">
        <f t="shared" si="0"/>
        <v>0</v>
      </c>
      <c r="H31" s="75" t="s">
        <v>53</v>
      </c>
      <c r="I31" s="77" t="s">
        <v>351</v>
      </c>
      <c r="J31" s="60"/>
    </row>
    <row r="32" spans="1:10" s="59" customFormat="1" ht="94.5" x14ac:dyDescent="0.25">
      <c r="A32" s="61"/>
      <c r="B32" s="80">
        <v>12</v>
      </c>
      <c r="C32" s="79" t="s">
        <v>59</v>
      </c>
      <c r="D32" s="74" t="s">
        <v>0</v>
      </c>
      <c r="E32" s="80">
        <v>4</v>
      </c>
      <c r="F32" s="80"/>
      <c r="G32" s="425">
        <f t="shared" si="0"/>
        <v>0</v>
      </c>
      <c r="H32" s="75" t="s">
        <v>53</v>
      </c>
      <c r="I32" s="77" t="s">
        <v>352</v>
      </c>
      <c r="J32" s="60"/>
    </row>
    <row r="33" spans="1:10" s="59" customFormat="1" ht="126" x14ac:dyDescent="0.25">
      <c r="A33" s="61"/>
      <c r="B33" s="80">
        <v>13</v>
      </c>
      <c r="C33" s="79" t="s">
        <v>58</v>
      </c>
      <c r="D33" s="74" t="s">
        <v>0</v>
      </c>
      <c r="E33" s="80">
        <v>3</v>
      </c>
      <c r="F33" s="80"/>
      <c r="G33" s="425">
        <f t="shared" si="0"/>
        <v>0</v>
      </c>
      <c r="H33" s="75" t="s">
        <v>53</v>
      </c>
      <c r="I33" s="77" t="s">
        <v>353</v>
      </c>
      <c r="J33" s="60"/>
    </row>
    <row r="34" spans="1:10" s="59" customFormat="1" ht="126" x14ac:dyDescent="0.25">
      <c r="A34" s="61"/>
      <c r="B34" s="78">
        <v>14</v>
      </c>
      <c r="C34" s="86" t="s">
        <v>57</v>
      </c>
      <c r="D34" s="74" t="s">
        <v>0</v>
      </c>
      <c r="E34" s="76">
        <v>7</v>
      </c>
      <c r="F34" s="76"/>
      <c r="G34" s="425">
        <f t="shared" si="0"/>
        <v>0</v>
      </c>
      <c r="H34" s="75" t="s">
        <v>53</v>
      </c>
      <c r="I34" s="84" t="s">
        <v>354</v>
      </c>
      <c r="J34" s="60"/>
    </row>
    <row r="35" spans="1:10" s="59" customFormat="1" ht="15.75" customHeight="1" x14ac:dyDescent="0.2">
      <c r="A35" s="61"/>
      <c r="B35" s="546" t="s">
        <v>56</v>
      </c>
      <c r="C35" s="547"/>
      <c r="D35" s="548"/>
      <c r="E35" s="424"/>
      <c r="F35" s="424"/>
      <c r="G35" s="425">
        <f t="shared" si="0"/>
        <v>0</v>
      </c>
      <c r="H35" s="424"/>
      <c r="I35" s="424"/>
      <c r="J35" s="60"/>
    </row>
    <row r="36" spans="1:10" s="59" customFormat="1" ht="189" x14ac:dyDescent="0.25">
      <c r="A36" s="61"/>
      <c r="B36" s="78">
        <v>1</v>
      </c>
      <c r="C36" s="79" t="s">
        <v>55</v>
      </c>
      <c r="D36" s="74" t="s">
        <v>1</v>
      </c>
      <c r="E36" s="80">
        <v>9825</v>
      </c>
      <c r="F36" s="80"/>
      <c r="G36" s="425">
        <f t="shared" si="0"/>
        <v>0</v>
      </c>
      <c r="H36" s="75" t="s">
        <v>53</v>
      </c>
      <c r="I36" s="84" t="s">
        <v>360</v>
      </c>
      <c r="J36" s="60"/>
    </row>
    <row r="37" spans="1:10" s="59" customFormat="1" ht="157.5" x14ac:dyDescent="0.2">
      <c r="A37" s="61"/>
      <c r="B37" s="78">
        <v>2</v>
      </c>
      <c r="C37" s="87" t="s">
        <v>54</v>
      </c>
      <c r="D37" s="74" t="s">
        <v>1</v>
      </c>
      <c r="E37" s="80">
        <v>485</v>
      </c>
      <c r="F37" s="80"/>
      <c r="G37" s="425">
        <f t="shared" si="0"/>
        <v>0</v>
      </c>
      <c r="H37" s="75" t="s">
        <v>53</v>
      </c>
      <c r="I37" s="84" t="s">
        <v>357</v>
      </c>
      <c r="J37" s="60"/>
    </row>
    <row r="38" spans="1:10" s="59" customFormat="1" ht="126" x14ac:dyDescent="0.25">
      <c r="A38" s="61"/>
      <c r="B38" s="78">
        <v>3</v>
      </c>
      <c r="C38" s="79" t="s">
        <v>52</v>
      </c>
      <c r="D38" s="74" t="s">
        <v>0</v>
      </c>
      <c r="E38" s="80">
        <v>300</v>
      </c>
      <c r="F38" s="80"/>
      <c r="G38" s="425">
        <f t="shared" si="0"/>
        <v>0</v>
      </c>
      <c r="H38" s="75" t="s">
        <v>46</v>
      </c>
      <c r="I38" s="84" t="s">
        <v>355</v>
      </c>
      <c r="J38" s="60"/>
    </row>
    <row r="39" spans="1:10" s="59" customFormat="1" ht="126" x14ac:dyDescent="0.25">
      <c r="A39" s="61"/>
      <c r="B39" s="78">
        <v>4</v>
      </c>
      <c r="C39" s="86" t="s">
        <v>51</v>
      </c>
      <c r="D39" s="74" t="s">
        <v>0</v>
      </c>
      <c r="E39" s="76">
        <v>10</v>
      </c>
      <c r="F39" s="76"/>
      <c r="G39" s="425">
        <f t="shared" si="0"/>
        <v>0</v>
      </c>
      <c r="H39" s="75" t="s">
        <v>46</v>
      </c>
      <c r="I39" s="84" t="s">
        <v>356</v>
      </c>
      <c r="J39" s="60"/>
    </row>
    <row r="40" spans="1:10" s="59" customFormat="1" ht="15.75" customHeight="1" x14ac:dyDescent="0.2">
      <c r="A40" s="61"/>
      <c r="B40" s="543" t="s">
        <v>50</v>
      </c>
      <c r="C40" s="544"/>
      <c r="D40" s="545"/>
      <c r="E40" s="423"/>
      <c r="F40" s="423"/>
      <c r="G40" s="425">
        <f t="shared" si="0"/>
        <v>0</v>
      </c>
      <c r="H40" s="423"/>
      <c r="I40" s="423"/>
      <c r="J40" s="60"/>
    </row>
    <row r="41" spans="1:10" s="59" customFormat="1" ht="110.25" x14ac:dyDescent="0.25">
      <c r="A41" s="61"/>
      <c r="B41" s="78">
        <v>1</v>
      </c>
      <c r="C41" s="79" t="s">
        <v>49</v>
      </c>
      <c r="D41" s="74" t="s">
        <v>1</v>
      </c>
      <c r="E41" s="76">
        <v>200</v>
      </c>
      <c r="F41" s="76"/>
      <c r="G41" s="425">
        <f t="shared" si="0"/>
        <v>0</v>
      </c>
      <c r="H41" s="75" t="s">
        <v>46</v>
      </c>
      <c r="I41" s="84" t="s">
        <v>358</v>
      </c>
      <c r="J41" s="60"/>
    </row>
    <row r="42" spans="1:10" s="59" customFormat="1" ht="126" x14ac:dyDescent="0.25">
      <c r="A42" s="61"/>
      <c r="B42" s="78">
        <v>2</v>
      </c>
      <c r="C42" s="79" t="s">
        <v>48</v>
      </c>
      <c r="D42" s="74" t="s">
        <v>1</v>
      </c>
      <c r="E42" s="80">
        <v>3445</v>
      </c>
      <c r="F42" s="80"/>
      <c r="G42" s="425">
        <f t="shared" si="0"/>
        <v>0</v>
      </c>
      <c r="H42" s="75" t="s">
        <v>46</v>
      </c>
      <c r="I42" s="84" t="s">
        <v>308</v>
      </c>
      <c r="J42" s="60"/>
    </row>
    <row r="43" spans="1:10" s="82" customFormat="1" ht="173.25" x14ac:dyDescent="0.2">
      <c r="A43" s="85"/>
      <c r="B43" s="78">
        <v>3</v>
      </c>
      <c r="C43" s="77" t="s">
        <v>47</v>
      </c>
      <c r="D43" s="74" t="s">
        <v>0</v>
      </c>
      <c r="E43" s="80">
        <v>180</v>
      </c>
      <c r="F43" s="80"/>
      <c r="G43" s="425">
        <f t="shared" si="0"/>
        <v>0</v>
      </c>
      <c r="H43" s="75" t="s">
        <v>46</v>
      </c>
      <c r="I43" s="84" t="s">
        <v>362</v>
      </c>
      <c r="J43" s="83"/>
    </row>
    <row r="44" spans="1:10" s="369" customFormat="1" ht="63" x14ac:dyDescent="0.2">
      <c r="A44" s="366"/>
      <c r="B44" s="78">
        <v>4</v>
      </c>
      <c r="C44" s="121" t="s">
        <v>369</v>
      </c>
      <c r="D44" s="367" t="s">
        <v>0</v>
      </c>
      <c r="E44" s="371">
        <v>10</v>
      </c>
      <c r="F44" s="371"/>
      <c r="G44" s="425">
        <f t="shared" si="0"/>
        <v>0</v>
      </c>
      <c r="H44" s="75" t="s">
        <v>46</v>
      </c>
      <c r="I44" s="370" t="s">
        <v>370</v>
      </c>
      <c r="J44" s="368"/>
    </row>
    <row r="45" spans="1:10" s="59" customFormat="1" ht="31.5" x14ac:dyDescent="0.25">
      <c r="A45" s="61"/>
      <c r="B45" s="78">
        <v>5</v>
      </c>
      <c r="C45" s="81" t="s">
        <v>24</v>
      </c>
      <c r="D45" s="74" t="s">
        <v>0</v>
      </c>
      <c r="E45" s="80">
        <v>100</v>
      </c>
      <c r="F45" s="80"/>
      <c r="G45" s="425">
        <f t="shared" si="0"/>
        <v>0</v>
      </c>
      <c r="H45" s="75" t="s">
        <v>46</v>
      </c>
      <c r="I45" s="79"/>
      <c r="J45" s="60"/>
    </row>
    <row r="46" spans="1:10" s="59" customFormat="1" ht="47.25" x14ac:dyDescent="0.25">
      <c r="A46" s="61"/>
      <c r="B46" s="78">
        <v>6</v>
      </c>
      <c r="C46" s="77" t="s">
        <v>41</v>
      </c>
      <c r="D46" s="74" t="s">
        <v>0</v>
      </c>
      <c r="E46" s="80">
        <v>100</v>
      </c>
      <c r="F46" s="80"/>
      <c r="G46" s="425">
        <f t="shared" si="0"/>
        <v>0</v>
      </c>
      <c r="H46" s="75" t="s">
        <v>46</v>
      </c>
      <c r="I46" s="79" t="s">
        <v>313</v>
      </c>
      <c r="J46" s="60"/>
    </row>
    <row r="47" spans="1:10" s="59" customFormat="1" ht="15.75" customHeight="1" x14ac:dyDescent="0.2">
      <c r="A47" s="61"/>
      <c r="B47" s="543" t="s">
        <v>45</v>
      </c>
      <c r="C47" s="544"/>
      <c r="D47" s="545"/>
      <c r="E47" s="422"/>
      <c r="F47" s="422"/>
      <c r="G47" s="425">
        <f t="shared" si="0"/>
        <v>0</v>
      </c>
      <c r="H47" s="422"/>
      <c r="I47" s="422"/>
      <c r="J47" s="60"/>
    </row>
    <row r="48" spans="1:10" s="59" customFormat="1" ht="31.5" x14ac:dyDescent="0.2">
      <c r="A48" s="61"/>
      <c r="B48" s="78">
        <v>1</v>
      </c>
      <c r="C48" s="77" t="s">
        <v>39</v>
      </c>
      <c r="D48" s="74" t="s">
        <v>30</v>
      </c>
      <c r="E48" s="76">
        <v>1</v>
      </c>
      <c r="F48" s="76"/>
      <c r="G48" s="425">
        <f t="shared" si="0"/>
        <v>0</v>
      </c>
      <c r="H48" s="75" t="s">
        <v>44</v>
      </c>
      <c r="I48" s="74"/>
      <c r="J48" s="60"/>
    </row>
    <row r="49" spans="1:11" s="410" customFormat="1" ht="15.75" x14ac:dyDescent="0.25">
      <c r="A49" s="540" t="s">
        <v>512</v>
      </c>
      <c r="B49" s="541"/>
      <c r="C49" s="541"/>
      <c r="D49" s="541"/>
      <c r="E49" s="541"/>
      <c r="F49" s="542"/>
      <c r="G49" s="428">
        <f>SUM(G7:G48)</f>
        <v>0</v>
      </c>
      <c r="H49" s="426"/>
      <c r="I49" s="426"/>
      <c r="K49" s="411">
        <f>SUM(K9:K48)</f>
        <v>0</v>
      </c>
    </row>
    <row r="50" spans="1:11" s="410" customFormat="1" ht="15.75" x14ac:dyDescent="0.25">
      <c r="A50" s="529" t="s">
        <v>513</v>
      </c>
      <c r="B50" s="530"/>
      <c r="C50" s="530"/>
      <c r="D50" s="530"/>
      <c r="E50" s="530"/>
      <c r="F50" s="531"/>
      <c r="G50" s="429">
        <f>G49*0.22</f>
        <v>0</v>
      </c>
      <c r="H50" s="426"/>
      <c r="I50" s="427" t="s">
        <v>514</v>
      </c>
      <c r="K50" s="411"/>
    </row>
    <row r="51" spans="1:11" s="410" customFormat="1" ht="15.75" x14ac:dyDescent="0.25">
      <c r="A51" s="529" t="s">
        <v>515</v>
      </c>
      <c r="B51" s="530"/>
      <c r="C51" s="530"/>
      <c r="D51" s="530"/>
      <c r="E51" s="530"/>
      <c r="F51" s="531"/>
      <c r="G51" s="430">
        <f>G50+G49</f>
        <v>0</v>
      </c>
      <c r="H51" s="426"/>
      <c r="I51" s="427" t="s">
        <v>516</v>
      </c>
      <c r="K51" s="411"/>
    </row>
    <row r="52" spans="1:11" s="59" customFormat="1" ht="15.75" x14ac:dyDescent="0.25">
      <c r="A52" s="61"/>
      <c r="B52" s="73"/>
      <c r="C52" s="72"/>
      <c r="D52" s="60"/>
      <c r="E52" s="71"/>
      <c r="F52" s="71"/>
      <c r="G52" s="431"/>
      <c r="H52" s="70"/>
      <c r="I52" s="60"/>
      <c r="J52" s="60"/>
    </row>
    <row r="53" spans="1:11" s="435" customFormat="1" ht="15.75" x14ac:dyDescent="0.25">
      <c r="A53" s="20"/>
      <c r="B53" s="17"/>
      <c r="C53" s="23" t="s">
        <v>509</v>
      </c>
      <c r="D53" s="15"/>
      <c r="E53" s="15"/>
      <c r="F53" s="15"/>
      <c r="G53" s="15"/>
      <c r="H53" s="432"/>
      <c r="I53" s="433"/>
      <c r="J53" s="9"/>
      <c r="K53" s="434"/>
    </row>
    <row r="54" spans="1:11" s="435" customFormat="1" ht="15.75" x14ac:dyDescent="0.25">
      <c r="A54" s="20"/>
      <c r="B54" s="21"/>
      <c r="C54" s="408" t="s">
        <v>9</v>
      </c>
      <c r="D54" s="436"/>
      <c r="E54" s="437"/>
      <c r="F54" s="437"/>
      <c r="G54" s="437"/>
      <c r="H54" s="437"/>
      <c r="I54" s="438"/>
      <c r="J54" s="9"/>
      <c r="K54" s="434"/>
    </row>
    <row r="55" spans="1:11" s="435" customFormat="1" ht="15.75" x14ac:dyDescent="0.25">
      <c r="A55" s="20"/>
      <c r="B55" s="21"/>
      <c r="C55" s="408" t="s">
        <v>8</v>
      </c>
      <c r="D55" s="17"/>
      <c r="E55" s="22"/>
      <c r="F55" s="22"/>
      <c r="G55" s="22"/>
      <c r="H55" s="22"/>
      <c r="I55" s="23"/>
      <c r="J55" s="9"/>
      <c r="K55" s="434"/>
    </row>
    <row r="56" spans="1:11" s="435" customFormat="1" ht="15.75" x14ac:dyDescent="0.25">
      <c r="A56" s="20"/>
      <c r="B56" s="21"/>
      <c r="C56" s="21" t="s">
        <v>510</v>
      </c>
      <c r="D56" s="17"/>
      <c r="E56" s="22"/>
      <c r="F56" s="22"/>
      <c r="G56" s="22"/>
      <c r="H56" s="22"/>
      <c r="I56" s="23"/>
      <c r="J56" s="9"/>
      <c r="K56" s="434"/>
    </row>
    <row r="57" spans="1:11" s="435" customFormat="1" ht="15.75" x14ac:dyDescent="0.25">
      <c r="A57" s="20"/>
      <c r="B57" s="21"/>
      <c r="C57" s="21" t="s">
        <v>511</v>
      </c>
      <c r="D57" s="17"/>
      <c r="E57" s="22"/>
      <c r="F57" s="22"/>
      <c r="G57" s="22"/>
      <c r="H57" s="22"/>
      <c r="I57" s="23"/>
      <c r="J57" s="9"/>
      <c r="K57" s="434"/>
    </row>
    <row r="58" spans="1:11" s="59" customFormat="1" ht="15.75" x14ac:dyDescent="0.25">
      <c r="A58" s="61"/>
      <c r="B58" s="63"/>
      <c r="C58" s="63"/>
      <c r="D58" s="52"/>
      <c r="E58" s="52"/>
      <c r="F58" s="52"/>
      <c r="G58" s="52"/>
      <c r="H58" s="52"/>
      <c r="I58" s="52"/>
      <c r="J58" s="60"/>
    </row>
    <row r="59" spans="1:11" s="59" customFormat="1" ht="15.75" x14ac:dyDescent="0.25">
      <c r="A59" s="61"/>
      <c r="B59" s="63"/>
      <c r="C59" s="63"/>
      <c r="D59" s="52"/>
      <c r="E59" s="52"/>
      <c r="F59" s="52"/>
      <c r="G59" s="52"/>
      <c r="H59" s="52"/>
      <c r="I59" s="52"/>
      <c r="J59" s="60"/>
    </row>
    <row r="60" spans="1:11" s="59" customFormat="1" ht="15.75" x14ac:dyDescent="0.25">
      <c r="A60" s="61"/>
      <c r="B60" s="63"/>
      <c r="C60" s="63"/>
      <c r="D60" s="52"/>
      <c r="E60" s="52"/>
      <c r="F60" s="52"/>
      <c r="G60" s="52"/>
      <c r="H60" s="52"/>
      <c r="I60" s="52"/>
      <c r="J60" s="60"/>
    </row>
    <row r="61" spans="1:11" s="59" customFormat="1" ht="15.75" x14ac:dyDescent="0.25">
      <c r="A61" s="61"/>
      <c r="B61" s="62"/>
      <c r="C61" s="62"/>
      <c r="D61" s="52"/>
      <c r="E61" s="52"/>
      <c r="F61" s="52"/>
      <c r="G61" s="52"/>
      <c r="H61" s="52"/>
      <c r="I61" s="52"/>
      <c r="J61" s="60"/>
    </row>
    <row r="62" spans="1:11" s="59" customFormat="1" ht="15.75" x14ac:dyDescent="0.25">
      <c r="A62" s="61"/>
      <c r="B62" s="62"/>
      <c r="C62" s="62"/>
      <c r="D62" s="52"/>
      <c r="E62" s="52"/>
      <c r="F62" s="52"/>
      <c r="G62" s="52"/>
      <c r="H62" s="52"/>
      <c r="I62" s="52"/>
      <c r="J62" s="60"/>
    </row>
    <row r="63" spans="1:11" s="59" customFormat="1" ht="15.75" x14ac:dyDescent="0.25">
      <c r="A63" s="61"/>
      <c r="B63" s="52"/>
      <c r="C63" s="52"/>
      <c r="D63" s="52"/>
      <c r="E63" s="52"/>
      <c r="F63" s="52"/>
      <c r="G63" s="52"/>
      <c r="H63" s="52"/>
      <c r="I63" s="52"/>
      <c r="J63" s="60"/>
    </row>
    <row r="64" spans="1:11" s="59" customFormat="1" ht="15.75" x14ac:dyDescent="0.25">
      <c r="A64" s="61"/>
      <c r="B64" s="52"/>
      <c r="C64" s="52"/>
      <c r="D64" s="52"/>
      <c r="E64" s="52"/>
      <c r="F64" s="52"/>
      <c r="G64" s="52"/>
      <c r="H64" s="52"/>
      <c r="I64" s="52"/>
      <c r="J64" s="60"/>
    </row>
    <row r="65" spans="1:12" s="59" customFormat="1" ht="15.75" x14ac:dyDescent="0.25">
      <c r="A65" s="61"/>
      <c r="B65" s="52"/>
      <c r="C65" s="52"/>
      <c r="D65" s="52"/>
      <c r="E65" s="52"/>
      <c r="F65" s="52"/>
      <c r="G65" s="52"/>
      <c r="H65" s="52"/>
      <c r="I65" s="52"/>
      <c r="J65" s="60"/>
    </row>
    <row r="66" spans="1:12" s="59" customFormat="1" ht="15.75" x14ac:dyDescent="0.25">
      <c r="A66" s="61"/>
      <c r="B66" s="52"/>
      <c r="C66" s="52"/>
      <c r="D66" s="52"/>
      <c r="E66" s="52"/>
      <c r="F66" s="52"/>
      <c r="G66" s="52"/>
      <c r="H66" s="52"/>
      <c r="I66" s="52"/>
      <c r="J66" s="60"/>
    </row>
    <row r="67" spans="1:12" s="59" customFormat="1" ht="15.75" x14ac:dyDescent="0.25">
      <c r="A67" s="61"/>
      <c r="B67" s="52"/>
      <c r="C67" s="52"/>
      <c r="D67" s="52"/>
      <c r="E67" s="52"/>
      <c r="F67" s="52"/>
      <c r="G67" s="52"/>
      <c r="H67" s="52"/>
      <c r="I67" s="52"/>
      <c r="J67" s="60"/>
    </row>
    <row r="68" spans="1:12" s="59" customFormat="1" ht="15.75" x14ac:dyDescent="0.25">
      <c r="A68" s="61"/>
      <c r="B68" s="52"/>
      <c r="C68" s="52"/>
      <c r="D68" s="52"/>
      <c r="E68" s="52"/>
      <c r="F68" s="52"/>
      <c r="G68" s="52"/>
      <c r="H68" s="52"/>
      <c r="I68" s="52"/>
      <c r="J68" s="60"/>
    </row>
    <row r="69" spans="1:12" s="59" customFormat="1" ht="15.75" x14ac:dyDescent="0.25">
      <c r="A69" s="61"/>
      <c r="B69" s="52"/>
      <c r="C69" s="52"/>
      <c r="D69" s="52"/>
      <c r="E69" s="52"/>
      <c r="F69" s="52"/>
      <c r="G69" s="52"/>
      <c r="H69" s="52"/>
      <c r="I69" s="52"/>
      <c r="J69" s="60"/>
    </row>
    <row r="70" spans="1:12" s="59" customFormat="1" ht="15.75" x14ac:dyDescent="0.25">
      <c r="A70" s="61"/>
      <c r="B70" s="52"/>
      <c r="C70" s="52"/>
      <c r="D70" s="52"/>
      <c r="E70" s="52"/>
      <c r="F70" s="52"/>
      <c r="G70" s="52"/>
      <c r="H70" s="52"/>
      <c r="I70" s="52"/>
      <c r="J70" s="60"/>
    </row>
    <row r="71" spans="1:12" s="59" customFormat="1" ht="125.25" customHeight="1" x14ac:dyDescent="0.25">
      <c r="A71" s="61"/>
      <c r="B71" s="52"/>
      <c r="C71" s="52"/>
      <c r="D71" s="52"/>
      <c r="E71" s="52"/>
      <c r="F71" s="52"/>
      <c r="G71" s="52"/>
      <c r="H71" s="52"/>
      <c r="I71" s="52"/>
      <c r="J71" s="60"/>
    </row>
    <row r="72" spans="1:12" s="59" customFormat="1" ht="15.75" x14ac:dyDescent="0.25">
      <c r="A72" s="61"/>
      <c r="B72" s="52"/>
      <c r="C72" s="52"/>
      <c r="D72" s="52"/>
      <c r="E72" s="52"/>
      <c r="F72" s="52"/>
      <c r="G72" s="52"/>
      <c r="H72" s="52"/>
      <c r="I72" s="52"/>
      <c r="J72" s="60"/>
    </row>
    <row r="73" spans="1:12" s="59" customFormat="1" ht="15.75" x14ac:dyDescent="0.25">
      <c r="A73" s="61"/>
      <c r="B73" s="52"/>
      <c r="C73" s="52"/>
      <c r="D73" s="52"/>
      <c r="E73" s="52"/>
      <c r="F73" s="52"/>
      <c r="G73" s="52"/>
      <c r="H73" s="52"/>
      <c r="I73" s="52"/>
      <c r="J73" s="60"/>
    </row>
    <row r="74" spans="1:12" s="59" customFormat="1" ht="15.75" x14ac:dyDescent="0.25">
      <c r="A74" s="61"/>
      <c r="B74" s="52"/>
      <c r="C74" s="52"/>
      <c r="D74" s="52"/>
      <c r="E74" s="52"/>
      <c r="F74" s="52"/>
      <c r="G74" s="52"/>
      <c r="H74" s="52"/>
      <c r="I74" s="52"/>
      <c r="J74" s="60"/>
    </row>
    <row r="75" spans="1:12" s="59" customFormat="1" ht="15.75" x14ac:dyDescent="0.25">
      <c r="A75" s="61"/>
      <c r="B75" s="52"/>
      <c r="C75" s="52"/>
      <c r="D75" s="52"/>
      <c r="E75" s="52"/>
      <c r="F75" s="52"/>
      <c r="G75" s="52"/>
      <c r="H75" s="52"/>
      <c r="I75" s="52"/>
      <c r="J75" s="60"/>
    </row>
    <row r="76" spans="1:12" s="59" customFormat="1" ht="15.75" x14ac:dyDescent="0.25">
      <c r="A76" s="51"/>
      <c r="B76" s="52"/>
      <c r="C76" s="52"/>
      <c r="D76" s="52"/>
      <c r="E76" s="52"/>
      <c r="F76" s="52"/>
      <c r="G76" s="52"/>
      <c r="H76" s="52"/>
      <c r="I76" s="52"/>
      <c r="J76" s="58"/>
    </row>
    <row r="77" spans="1:12" s="55" customFormat="1" ht="17.100000000000001" customHeight="1" x14ac:dyDescent="0.25">
      <c r="A77" s="51"/>
      <c r="B77" s="52"/>
      <c r="C77" s="52"/>
      <c r="D77" s="52"/>
      <c r="E77" s="52"/>
      <c r="F77" s="52"/>
      <c r="G77" s="52"/>
      <c r="H77" s="52"/>
      <c r="I77" s="52"/>
      <c r="J77" s="58"/>
    </row>
    <row r="78" spans="1:12" s="55" customFormat="1" ht="17.100000000000001" customHeight="1" x14ac:dyDescent="0.25">
      <c r="A78" s="51"/>
      <c r="B78" s="52"/>
      <c r="C78" s="52"/>
      <c r="D78" s="52"/>
      <c r="E78" s="52"/>
      <c r="F78" s="52"/>
      <c r="G78" s="52"/>
      <c r="H78" s="52"/>
      <c r="I78" s="52"/>
      <c r="J78" s="58"/>
    </row>
    <row r="79" spans="1:12" s="55" customFormat="1" ht="17.100000000000001" customHeight="1" x14ac:dyDescent="0.25">
      <c r="A79" s="54"/>
      <c r="B79" s="52"/>
      <c r="C79" s="52"/>
      <c r="D79" s="52"/>
      <c r="E79" s="52"/>
      <c r="F79" s="52"/>
      <c r="G79" s="52"/>
      <c r="H79" s="52"/>
      <c r="I79" s="52"/>
      <c r="J79" s="57"/>
    </row>
    <row r="80" spans="1:12" s="55" customFormat="1" ht="14.25" customHeight="1" x14ac:dyDescent="0.25">
      <c r="A80" s="54"/>
      <c r="B80" s="52"/>
      <c r="C80" s="52"/>
      <c r="D80" s="52"/>
      <c r="E80" s="52"/>
      <c r="F80" s="52"/>
      <c r="G80" s="52"/>
      <c r="H80" s="52"/>
      <c r="I80" s="52"/>
      <c r="J80" s="57"/>
      <c r="K80" s="57"/>
      <c r="L80" s="56"/>
    </row>
    <row r="81" spans="1:12" s="55" customFormat="1" ht="15" customHeight="1" x14ac:dyDescent="0.25">
      <c r="A81" s="54"/>
      <c r="B81" s="52"/>
      <c r="C81" s="52"/>
      <c r="D81" s="52"/>
      <c r="E81" s="52"/>
      <c r="F81" s="52"/>
      <c r="G81" s="52"/>
      <c r="H81" s="52"/>
      <c r="I81" s="52"/>
      <c r="J81" s="57"/>
      <c r="K81" s="57"/>
      <c r="L81" s="56"/>
    </row>
    <row r="82" spans="1:12" s="55" customFormat="1" ht="15.75" x14ac:dyDescent="0.25">
      <c r="A82" s="54"/>
      <c r="B82" s="52"/>
      <c r="C82" s="52"/>
      <c r="D82" s="52"/>
      <c r="E82" s="52"/>
      <c r="F82" s="52"/>
      <c r="G82" s="52"/>
      <c r="H82" s="52"/>
      <c r="I82" s="52"/>
      <c r="J82" s="57"/>
      <c r="K82" s="57"/>
      <c r="L82" s="56"/>
    </row>
    <row r="83" spans="1:12" s="55" customFormat="1" ht="15.75" x14ac:dyDescent="0.25">
      <c r="A83" s="54"/>
      <c r="B83" s="52"/>
      <c r="C83" s="52"/>
      <c r="D83" s="52"/>
      <c r="E83" s="52"/>
      <c r="F83" s="52"/>
      <c r="G83" s="52"/>
      <c r="H83" s="52"/>
      <c r="I83" s="52"/>
      <c r="J83" s="57"/>
      <c r="K83" s="57"/>
      <c r="L83" s="56"/>
    </row>
    <row r="84" spans="1:12" s="55" customFormat="1" ht="15.75" customHeight="1" x14ac:dyDescent="0.25">
      <c r="A84" s="54"/>
      <c r="B84" s="52"/>
      <c r="C84" s="52"/>
      <c r="D84" s="52"/>
      <c r="E84" s="52"/>
      <c r="F84" s="52"/>
      <c r="G84" s="52"/>
      <c r="H84" s="52"/>
      <c r="I84" s="52"/>
      <c r="J84" s="51"/>
      <c r="K84" s="57"/>
      <c r="L84" s="56"/>
    </row>
    <row r="85" spans="1:12" s="52" customFormat="1" ht="11.45" customHeight="1" x14ac:dyDescent="0.25">
      <c r="A85" s="54"/>
      <c r="J85" s="51"/>
      <c r="K85" s="50"/>
      <c r="L85" s="50"/>
    </row>
    <row r="86" spans="1:12" s="52" customFormat="1" ht="11.45" customHeight="1" x14ac:dyDescent="0.25">
      <c r="A86" s="54"/>
      <c r="J86" s="51"/>
      <c r="K86" s="50"/>
      <c r="L86" s="50"/>
    </row>
    <row r="87" spans="1:12" s="52" customFormat="1" ht="11.45" customHeight="1" x14ac:dyDescent="0.25">
      <c r="A87" s="53"/>
      <c r="J87" s="51"/>
      <c r="K87" s="50"/>
      <c r="L87" s="50"/>
    </row>
    <row r="88" spans="1:12" s="52" customFormat="1" ht="11.45" customHeight="1" x14ac:dyDescent="0.25">
      <c r="A88" s="53"/>
      <c r="J88" s="51"/>
      <c r="K88" s="50"/>
      <c r="L88" s="50"/>
    </row>
  </sheetData>
  <mergeCells count="9">
    <mergeCell ref="A49:F49"/>
    <mergeCell ref="A50:F50"/>
    <mergeCell ref="A51:F51"/>
    <mergeCell ref="B4:I4"/>
    <mergeCell ref="B47:D47"/>
    <mergeCell ref="B40:D40"/>
    <mergeCell ref="B35:D35"/>
    <mergeCell ref="B20:D20"/>
    <mergeCell ref="B6:D6"/>
  </mergeCells>
  <pageMargins left="0" right="0" top="0" bottom="0" header="0" footer="0"/>
  <pageSetup paperSize="9" scale="50" fitToHeight="0" pageOrder="overThenDown" orientation="portrait" r:id="rId1"/>
  <rowBreaks count="1" manualBreakCount="1">
    <brk id="69" max="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CD585-5FB9-4A44-B223-B9859AEC4E0D}">
  <sheetPr>
    <tabColor theme="8" tint="0.59999389629810485"/>
    <outlinePr summaryBelow="0" summaryRight="0"/>
    <pageSetUpPr autoPageBreaks="0" fitToPage="1"/>
  </sheetPr>
  <dimension ref="A1:M63"/>
  <sheetViews>
    <sheetView view="pageBreakPreview" zoomScale="85" zoomScaleNormal="85" zoomScaleSheetLayoutView="85" workbookViewId="0">
      <selection activeCell="H13" sqref="H13"/>
    </sheetView>
  </sheetViews>
  <sheetFormatPr defaultColWidth="10.5" defaultRowHeight="11.45" customHeight="1" x14ac:dyDescent="0.25"/>
  <cols>
    <col min="1" max="1" width="9.1640625" style="96" customWidth="1"/>
    <col min="2" max="2" width="6.1640625" style="97" customWidth="1"/>
    <col min="3" max="3" width="58.83203125" style="97" customWidth="1"/>
    <col min="4" max="5" width="17.5" style="97" customWidth="1"/>
    <col min="6" max="7" width="25.83203125" style="97" customWidth="1"/>
    <col min="8" max="8" width="34" style="97" customWidth="1"/>
    <col min="9" max="9" width="43.83203125" style="97" customWidth="1"/>
    <col min="10" max="10" width="12" style="96" customWidth="1"/>
    <col min="11" max="16384" width="10.5" style="95"/>
  </cols>
  <sheetData>
    <row r="1" spans="1:12" s="96" customFormat="1" ht="63" x14ac:dyDescent="0.25">
      <c r="B1" s="97"/>
      <c r="C1" s="97"/>
      <c r="D1" s="97"/>
      <c r="E1" s="97"/>
      <c r="F1" s="97"/>
      <c r="G1" s="97"/>
      <c r="H1" s="97"/>
      <c r="I1" s="406" t="s">
        <v>505</v>
      </c>
    </row>
    <row r="2" spans="1:12" ht="15.75" x14ac:dyDescent="0.25">
      <c r="I2" s="14" t="s">
        <v>289</v>
      </c>
    </row>
    <row r="3" spans="1:12" ht="17.100000000000001" customHeight="1" x14ac:dyDescent="0.2">
      <c r="B3" s="129"/>
      <c r="C3" s="129"/>
      <c r="D3" s="129"/>
      <c r="E3" s="129"/>
      <c r="F3" s="129"/>
      <c r="G3" s="129"/>
      <c r="H3" s="129"/>
      <c r="I3" s="129"/>
      <c r="J3" s="129"/>
    </row>
    <row r="4" spans="1:12" ht="40.5" customHeight="1" x14ac:dyDescent="0.2">
      <c r="B4" s="502" t="s">
        <v>521</v>
      </c>
      <c r="C4" s="502"/>
      <c r="D4" s="502"/>
      <c r="E4" s="502"/>
      <c r="F4" s="502"/>
      <c r="G4" s="502"/>
      <c r="H4" s="502"/>
      <c r="I4" s="502"/>
      <c r="J4" s="128"/>
    </row>
    <row r="5" spans="1:12" ht="57" customHeight="1" x14ac:dyDescent="0.2">
      <c r="A5" s="98"/>
      <c r="B5" s="18" t="s">
        <v>2</v>
      </c>
      <c r="C5" s="18" t="s">
        <v>3</v>
      </c>
      <c r="D5" s="18" t="s">
        <v>4</v>
      </c>
      <c r="E5" s="18" t="s">
        <v>5</v>
      </c>
      <c r="F5" s="421" t="s">
        <v>518</v>
      </c>
      <c r="G5" s="421" t="s">
        <v>519</v>
      </c>
      <c r="H5" s="18" t="s">
        <v>6</v>
      </c>
      <c r="I5" s="19" t="s">
        <v>7</v>
      </c>
      <c r="J5" s="127"/>
    </row>
    <row r="6" spans="1:12" s="103" customFormat="1" ht="15.95" customHeight="1" x14ac:dyDescent="0.2">
      <c r="A6" s="105"/>
      <c r="B6" s="504" t="s">
        <v>83</v>
      </c>
      <c r="C6" s="504"/>
      <c r="D6" s="504"/>
      <c r="E6" s="504"/>
      <c r="F6" s="504"/>
      <c r="G6" s="504"/>
      <c r="H6" s="504"/>
      <c r="I6" s="504"/>
      <c r="J6" s="126"/>
      <c r="K6" s="126"/>
      <c r="L6" s="105"/>
    </row>
    <row r="7" spans="1:12" s="103" customFormat="1" ht="173.25" x14ac:dyDescent="0.2">
      <c r="A7" s="105"/>
      <c r="B7" s="125">
        <v>1</v>
      </c>
      <c r="C7" s="124" t="s">
        <v>456</v>
      </c>
      <c r="D7" s="120" t="s">
        <v>0</v>
      </c>
      <c r="E7" s="123">
        <v>10</v>
      </c>
      <c r="F7" s="123"/>
      <c r="G7" s="441">
        <f>F7*E7</f>
        <v>0</v>
      </c>
      <c r="H7" s="118" t="s">
        <v>88</v>
      </c>
      <c r="I7" s="365" t="s">
        <v>458</v>
      </c>
      <c r="J7" s="104"/>
    </row>
    <row r="8" spans="1:12" s="103" customFormat="1" ht="173.25" x14ac:dyDescent="0.2">
      <c r="A8" s="105"/>
      <c r="B8" s="125">
        <v>2</v>
      </c>
      <c r="C8" s="124" t="s">
        <v>457</v>
      </c>
      <c r="D8" s="120" t="s">
        <v>0</v>
      </c>
      <c r="E8" s="123">
        <v>1</v>
      </c>
      <c r="F8" s="123"/>
      <c r="G8" s="441">
        <f t="shared" ref="G8:G17" si="0">F8*E8</f>
        <v>0</v>
      </c>
      <c r="H8" s="118" t="s">
        <v>88</v>
      </c>
      <c r="I8" s="365" t="s">
        <v>459</v>
      </c>
      <c r="J8" s="104"/>
    </row>
    <row r="9" spans="1:12" s="103" customFormat="1" ht="15" customHeight="1" x14ac:dyDescent="0.2">
      <c r="A9" s="105"/>
      <c r="B9" s="440" t="s">
        <v>17</v>
      </c>
      <c r="C9" s="440"/>
      <c r="D9" s="440"/>
      <c r="E9" s="440"/>
      <c r="F9" s="440"/>
      <c r="G9" s="441">
        <f t="shared" si="0"/>
        <v>0</v>
      </c>
      <c r="H9" s="440"/>
      <c r="I9" s="440"/>
    </row>
    <row r="10" spans="1:12" s="103" customFormat="1" ht="141.75" x14ac:dyDescent="0.2">
      <c r="A10" s="105"/>
      <c r="B10" s="125">
        <v>1</v>
      </c>
      <c r="C10" s="124" t="s">
        <v>91</v>
      </c>
      <c r="D10" s="120" t="s">
        <v>1</v>
      </c>
      <c r="E10" s="123">
        <v>285</v>
      </c>
      <c r="F10" s="123"/>
      <c r="G10" s="441">
        <f t="shared" si="0"/>
        <v>0</v>
      </c>
      <c r="H10" s="118" t="s">
        <v>88</v>
      </c>
      <c r="I10" s="365" t="s">
        <v>366</v>
      </c>
    </row>
    <row r="11" spans="1:12" s="103" customFormat="1" ht="14.25" customHeight="1" x14ac:dyDescent="0.2">
      <c r="A11" s="105"/>
      <c r="B11" s="439" t="s">
        <v>90</v>
      </c>
      <c r="C11" s="439"/>
      <c r="D11" s="439"/>
      <c r="E11" s="439"/>
      <c r="F11" s="439"/>
      <c r="G11" s="441">
        <f t="shared" si="0"/>
        <v>0</v>
      </c>
      <c r="H11" s="439"/>
      <c r="I11" s="439"/>
    </row>
    <row r="12" spans="1:12" s="103" customFormat="1" ht="126" x14ac:dyDescent="0.2">
      <c r="A12" s="105"/>
      <c r="B12" s="125">
        <v>1</v>
      </c>
      <c r="C12" s="124" t="s">
        <v>89</v>
      </c>
      <c r="D12" s="120" t="s">
        <v>1</v>
      </c>
      <c r="E12" s="123">
        <v>75</v>
      </c>
      <c r="F12" s="123"/>
      <c r="G12" s="441">
        <f t="shared" si="0"/>
        <v>0</v>
      </c>
      <c r="H12" s="118" t="s">
        <v>88</v>
      </c>
      <c r="I12" s="365" t="s">
        <v>365</v>
      </c>
    </row>
    <row r="13" spans="1:12" s="103" customFormat="1" ht="141.75" x14ac:dyDescent="0.2">
      <c r="A13" s="105"/>
      <c r="B13" s="125">
        <v>2</v>
      </c>
      <c r="C13" s="124" t="s">
        <v>368</v>
      </c>
      <c r="D13" s="120" t="s">
        <v>0</v>
      </c>
      <c r="E13" s="119">
        <v>1</v>
      </c>
      <c r="F13" s="119"/>
      <c r="G13" s="441">
        <f t="shared" si="0"/>
        <v>0</v>
      </c>
      <c r="H13" s="118" t="s">
        <v>88</v>
      </c>
      <c r="I13" s="365" t="s">
        <v>367</v>
      </c>
    </row>
    <row r="14" spans="1:12" s="103" customFormat="1" ht="31.5" x14ac:dyDescent="0.25">
      <c r="A14" s="105"/>
      <c r="B14" s="125">
        <v>3</v>
      </c>
      <c r="C14" s="122" t="s">
        <v>24</v>
      </c>
      <c r="D14" s="120" t="s">
        <v>0</v>
      </c>
      <c r="E14" s="119">
        <v>6</v>
      </c>
      <c r="F14" s="119"/>
      <c r="G14" s="441">
        <f t="shared" si="0"/>
        <v>0</v>
      </c>
      <c r="H14" s="118" t="s">
        <v>87</v>
      </c>
      <c r="I14" s="117"/>
    </row>
    <row r="15" spans="1:12" s="103" customFormat="1" ht="47.25" x14ac:dyDescent="0.25">
      <c r="A15" s="105"/>
      <c r="B15" s="125">
        <v>4</v>
      </c>
      <c r="C15" s="121" t="s">
        <v>41</v>
      </c>
      <c r="D15" s="120" t="s">
        <v>0</v>
      </c>
      <c r="E15" s="119">
        <v>6</v>
      </c>
      <c r="F15" s="119"/>
      <c r="G15" s="441">
        <f t="shared" si="0"/>
        <v>0</v>
      </c>
      <c r="H15" s="118" t="s">
        <v>87</v>
      </c>
      <c r="I15" s="79" t="s">
        <v>313</v>
      </c>
    </row>
    <row r="16" spans="1:12" s="103" customFormat="1" ht="15.75" x14ac:dyDescent="0.2">
      <c r="A16" s="105"/>
      <c r="B16" s="439" t="s">
        <v>86</v>
      </c>
      <c r="C16" s="439"/>
      <c r="D16" s="439"/>
      <c r="E16" s="439"/>
      <c r="F16" s="439"/>
      <c r="G16" s="441">
        <f t="shared" si="0"/>
        <v>0</v>
      </c>
      <c r="H16" s="439"/>
      <c r="I16" s="439"/>
    </row>
    <row r="17" spans="1:13" s="103" customFormat="1" ht="31.5" x14ac:dyDescent="0.25">
      <c r="A17" s="105"/>
      <c r="B17" s="120">
        <v>1</v>
      </c>
      <c r="C17" s="121" t="s">
        <v>39</v>
      </c>
      <c r="D17" s="31" t="s">
        <v>30</v>
      </c>
      <c r="E17" s="119">
        <v>1</v>
      </c>
      <c r="F17" s="119"/>
      <c r="G17" s="441">
        <f t="shared" si="0"/>
        <v>0</v>
      </c>
      <c r="H17" s="118" t="s">
        <v>85</v>
      </c>
      <c r="I17" s="117"/>
    </row>
    <row r="18" spans="1:13" s="410" customFormat="1" ht="15.75" x14ac:dyDescent="0.25">
      <c r="A18" s="540" t="s">
        <v>512</v>
      </c>
      <c r="B18" s="541"/>
      <c r="C18" s="541"/>
      <c r="D18" s="541"/>
      <c r="E18" s="541"/>
      <c r="F18" s="542"/>
      <c r="G18" s="428">
        <f>SUM(G7:G17)</f>
        <v>0</v>
      </c>
      <c r="H18" s="426"/>
      <c r="I18" s="426"/>
      <c r="K18" s="411" t="e">
        <f>SUM(#REF!)</f>
        <v>#REF!</v>
      </c>
    </row>
    <row r="19" spans="1:13" s="410" customFormat="1" ht="15.75" x14ac:dyDescent="0.25">
      <c r="A19" s="529" t="s">
        <v>513</v>
      </c>
      <c r="B19" s="530"/>
      <c r="C19" s="530"/>
      <c r="D19" s="530"/>
      <c r="E19" s="530"/>
      <c r="F19" s="531"/>
      <c r="G19" s="429">
        <f>G18*0.22</f>
        <v>0</v>
      </c>
      <c r="H19" s="426"/>
      <c r="I19" s="427" t="s">
        <v>514</v>
      </c>
      <c r="K19" s="411"/>
    </row>
    <row r="20" spans="1:13" s="410" customFormat="1" ht="15.75" x14ac:dyDescent="0.25">
      <c r="A20" s="529" t="s">
        <v>515</v>
      </c>
      <c r="B20" s="530"/>
      <c r="C20" s="530"/>
      <c r="D20" s="530"/>
      <c r="E20" s="530"/>
      <c r="F20" s="531"/>
      <c r="G20" s="430">
        <f>G19+G18</f>
        <v>0</v>
      </c>
      <c r="H20" s="426"/>
      <c r="I20" s="427" t="s">
        <v>516</v>
      </c>
      <c r="K20" s="411"/>
    </row>
    <row r="21" spans="1:13" s="103" customFormat="1" ht="15.75" x14ac:dyDescent="0.2">
      <c r="A21" s="105"/>
      <c r="B21" s="111"/>
      <c r="C21" s="111"/>
      <c r="D21" s="104"/>
      <c r="E21" s="104"/>
      <c r="F21" s="104"/>
      <c r="G21" s="104"/>
      <c r="H21" s="116"/>
      <c r="I21" s="115"/>
    </row>
    <row r="22" spans="1:13" s="435" customFormat="1" ht="15.75" x14ac:dyDescent="0.25">
      <c r="A22" s="20"/>
      <c r="B22" s="17"/>
      <c r="C22" s="23" t="s">
        <v>509</v>
      </c>
      <c r="D22" s="15"/>
      <c r="E22" s="15"/>
      <c r="F22" s="15"/>
      <c r="G22" s="15"/>
      <c r="H22" s="15"/>
      <c r="I22" s="15"/>
      <c r="J22" s="432"/>
      <c r="K22" s="433"/>
      <c r="L22" s="9"/>
      <c r="M22" s="434"/>
    </row>
    <row r="23" spans="1:13" s="435" customFormat="1" ht="15.75" x14ac:dyDescent="0.25">
      <c r="A23" s="20"/>
      <c r="B23" s="21"/>
      <c r="C23" s="408" t="s">
        <v>9</v>
      </c>
      <c r="D23" s="436"/>
      <c r="E23" s="437"/>
      <c r="F23" s="437"/>
      <c r="G23" s="437"/>
      <c r="H23" s="437"/>
      <c r="I23" s="437"/>
      <c r="J23" s="437"/>
      <c r="K23" s="438"/>
      <c r="L23" s="9"/>
      <c r="M23" s="434"/>
    </row>
    <row r="24" spans="1:13" s="435" customFormat="1" ht="15.75" x14ac:dyDescent="0.25">
      <c r="A24" s="20"/>
      <c r="B24" s="21"/>
      <c r="C24" s="408" t="s">
        <v>8</v>
      </c>
      <c r="D24" s="17"/>
      <c r="E24" s="22"/>
      <c r="F24" s="22"/>
      <c r="G24" s="22"/>
      <c r="H24" s="22"/>
      <c r="I24" s="22"/>
      <c r="J24" s="22"/>
      <c r="K24" s="23"/>
      <c r="L24" s="9"/>
      <c r="M24" s="434"/>
    </row>
    <row r="25" spans="1:13" s="435" customFormat="1" ht="15.75" x14ac:dyDescent="0.25">
      <c r="A25" s="20"/>
      <c r="B25" s="21"/>
      <c r="C25" s="21" t="s">
        <v>510</v>
      </c>
      <c r="D25" s="17"/>
      <c r="E25" s="22"/>
      <c r="F25" s="22"/>
      <c r="G25" s="22"/>
      <c r="H25" s="22"/>
      <c r="I25" s="22"/>
      <c r="J25" s="22"/>
      <c r="K25" s="23"/>
      <c r="L25" s="9"/>
      <c r="M25" s="434"/>
    </row>
    <row r="26" spans="1:13" s="435" customFormat="1" ht="15.75" x14ac:dyDescent="0.25">
      <c r="A26" s="20"/>
      <c r="B26" s="21"/>
      <c r="C26" s="21" t="s">
        <v>511</v>
      </c>
      <c r="D26" s="17"/>
      <c r="E26" s="22"/>
      <c r="F26" s="22"/>
      <c r="G26" s="22"/>
      <c r="H26" s="22"/>
      <c r="I26" s="22"/>
      <c r="J26" s="22"/>
      <c r="K26" s="23"/>
      <c r="L26" s="9"/>
      <c r="M26" s="434"/>
    </row>
    <row r="27" spans="1:13" s="103" customFormat="1" ht="15.75" x14ac:dyDescent="0.25">
      <c r="A27" s="105"/>
      <c r="B27" s="107"/>
      <c r="C27" s="349"/>
      <c r="D27" s="109"/>
      <c r="E27" s="109"/>
      <c r="F27" s="109"/>
      <c r="G27" s="109"/>
      <c r="H27" s="97"/>
      <c r="I27" s="108"/>
    </row>
    <row r="28" spans="1:13" s="103" customFormat="1" ht="15.75" x14ac:dyDescent="0.25">
      <c r="A28" s="105"/>
      <c r="B28" s="107"/>
      <c r="C28" s="350"/>
      <c r="D28" s="97"/>
      <c r="E28" s="97"/>
      <c r="F28" s="97"/>
      <c r="G28" s="97"/>
      <c r="H28" s="97"/>
      <c r="I28" s="108"/>
    </row>
    <row r="29" spans="1:13" s="103" customFormat="1" ht="15.75" x14ac:dyDescent="0.25">
      <c r="A29" s="105"/>
      <c r="B29" s="107"/>
      <c r="C29" s="107"/>
      <c r="D29" s="97"/>
      <c r="E29" s="97"/>
      <c r="F29" s="97"/>
      <c r="G29" s="97"/>
      <c r="H29" s="97"/>
      <c r="I29" s="97"/>
    </row>
    <row r="30" spans="1:13" s="103" customFormat="1" ht="15.75" x14ac:dyDescent="0.25">
      <c r="A30" s="105"/>
      <c r="B30" s="107"/>
      <c r="C30" s="107"/>
      <c r="D30" s="97"/>
      <c r="E30" s="97"/>
      <c r="F30" s="97"/>
      <c r="G30" s="97"/>
      <c r="H30" s="97"/>
      <c r="I30" s="97"/>
    </row>
    <row r="31" spans="1:13" s="103" customFormat="1" ht="32.25" customHeight="1" x14ac:dyDescent="0.25">
      <c r="A31" s="105"/>
      <c r="B31" s="107"/>
      <c r="C31" s="107"/>
      <c r="D31" s="97"/>
      <c r="E31" s="97"/>
      <c r="F31" s="97"/>
      <c r="G31" s="97"/>
      <c r="H31" s="97"/>
      <c r="I31" s="97"/>
    </row>
    <row r="32" spans="1:13" s="103" customFormat="1" ht="15.75" x14ac:dyDescent="0.25">
      <c r="A32" s="105"/>
      <c r="B32" s="106"/>
      <c r="C32" s="106"/>
      <c r="D32" s="97"/>
      <c r="E32" s="97"/>
      <c r="F32" s="97"/>
      <c r="G32" s="97"/>
      <c r="H32" s="97"/>
      <c r="I32" s="97"/>
    </row>
    <row r="33" spans="1:10" s="103" customFormat="1" ht="15.75" x14ac:dyDescent="0.25">
      <c r="A33" s="105"/>
      <c r="B33" s="106"/>
      <c r="C33" s="106"/>
      <c r="D33" s="97"/>
      <c r="E33" s="97"/>
      <c r="F33" s="97"/>
      <c r="G33" s="97"/>
      <c r="H33" s="97"/>
      <c r="I33" s="97"/>
    </row>
    <row r="34" spans="1:10" s="103" customFormat="1" ht="15.75" x14ac:dyDescent="0.25">
      <c r="A34" s="105"/>
      <c r="B34" s="97"/>
      <c r="C34" s="97"/>
      <c r="D34" s="97"/>
      <c r="E34" s="97"/>
      <c r="F34" s="97"/>
      <c r="G34" s="97"/>
      <c r="H34" s="97"/>
      <c r="I34" s="97"/>
    </row>
    <row r="35" spans="1:10" s="103" customFormat="1" ht="15.75" x14ac:dyDescent="0.25">
      <c r="A35" s="105"/>
      <c r="B35" s="97"/>
      <c r="C35" s="97"/>
      <c r="D35" s="97"/>
      <c r="E35" s="97"/>
      <c r="F35" s="97"/>
      <c r="G35" s="97"/>
      <c r="H35" s="97"/>
      <c r="I35" s="97"/>
    </row>
    <row r="36" spans="1:10" s="103" customFormat="1" ht="15.75" x14ac:dyDescent="0.25">
      <c r="A36" s="105"/>
      <c r="B36" s="97"/>
      <c r="C36" s="97"/>
      <c r="D36" s="97"/>
      <c r="E36" s="97"/>
      <c r="F36" s="97"/>
      <c r="G36" s="97"/>
      <c r="H36" s="97"/>
      <c r="I36" s="97"/>
      <c r="J36" s="104"/>
    </row>
    <row r="37" spans="1:10" s="103" customFormat="1" ht="15.75" x14ac:dyDescent="0.25">
      <c r="A37" s="105"/>
      <c r="B37" s="97"/>
      <c r="C37" s="97"/>
      <c r="D37" s="97"/>
      <c r="E37" s="97"/>
      <c r="F37" s="97"/>
      <c r="G37" s="97"/>
      <c r="H37" s="97"/>
      <c r="I37" s="97"/>
      <c r="J37" s="104"/>
    </row>
    <row r="38" spans="1:10" s="103" customFormat="1" ht="15.75" x14ac:dyDescent="0.25">
      <c r="A38" s="105"/>
      <c r="B38" s="97"/>
      <c r="C38" s="97"/>
      <c r="D38" s="97"/>
      <c r="E38" s="97"/>
      <c r="F38" s="97"/>
      <c r="G38" s="97"/>
      <c r="H38" s="97"/>
      <c r="I38" s="97"/>
      <c r="J38" s="104"/>
    </row>
    <row r="39" spans="1:10" s="103" customFormat="1" ht="15.75" x14ac:dyDescent="0.25">
      <c r="A39" s="105"/>
      <c r="B39" s="97"/>
      <c r="C39" s="97"/>
      <c r="D39" s="97"/>
      <c r="E39" s="97"/>
      <c r="F39" s="97"/>
      <c r="G39" s="97"/>
      <c r="H39" s="97"/>
      <c r="I39" s="97"/>
      <c r="J39" s="104"/>
    </row>
    <row r="40" spans="1:10" s="103" customFormat="1" ht="15.75" x14ac:dyDescent="0.25">
      <c r="A40" s="105"/>
      <c r="B40" s="97"/>
      <c r="C40" s="97"/>
      <c r="D40" s="97"/>
      <c r="E40" s="97"/>
      <c r="F40" s="97"/>
      <c r="G40" s="97"/>
      <c r="H40" s="97"/>
      <c r="I40" s="97"/>
      <c r="J40" s="104"/>
    </row>
    <row r="41" spans="1:10" s="103" customFormat="1" ht="15.75" x14ac:dyDescent="0.25">
      <c r="A41" s="105"/>
      <c r="B41" s="97"/>
      <c r="C41" s="97"/>
      <c r="D41" s="97"/>
      <c r="E41" s="97"/>
      <c r="F41" s="97"/>
      <c r="G41" s="97"/>
      <c r="H41" s="97"/>
      <c r="I41" s="97"/>
      <c r="J41" s="104"/>
    </row>
    <row r="42" spans="1:10" s="103" customFormat="1" ht="15.75" x14ac:dyDescent="0.25">
      <c r="A42" s="105"/>
      <c r="B42" s="97"/>
      <c r="C42" s="97"/>
      <c r="D42" s="97"/>
      <c r="E42" s="97"/>
      <c r="F42" s="97"/>
      <c r="G42" s="97"/>
      <c r="H42" s="97"/>
      <c r="I42" s="97"/>
      <c r="J42" s="104"/>
    </row>
    <row r="43" spans="1:10" s="103" customFormat="1" ht="15.75" x14ac:dyDescent="0.25">
      <c r="A43" s="105"/>
      <c r="B43" s="97"/>
      <c r="C43" s="97"/>
      <c r="D43" s="97"/>
      <c r="E43" s="97"/>
      <c r="F43" s="97"/>
      <c r="G43" s="97"/>
      <c r="H43" s="97"/>
      <c r="I43" s="97"/>
      <c r="J43" s="104"/>
    </row>
    <row r="44" spans="1:10" s="103" customFormat="1" ht="15.75" x14ac:dyDescent="0.25">
      <c r="A44" s="105"/>
      <c r="B44" s="97"/>
      <c r="C44" s="97"/>
      <c r="D44" s="97"/>
      <c r="E44" s="97"/>
      <c r="F44" s="97"/>
      <c r="G44" s="97"/>
      <c r="H44" s="97"/>
      <c r="I44" s="97"/>
      <c r="J44" s="104"/>
    </row>
    <row r="45" spans="1:10" s="103" customFormat="1" ht="15.75" x14ac:dyDescent="0.25">
      <c r="A45" s="105"/>
      <c r="B45" s="97"/>
      <c r="C45" s="97"/>
      <c r="D45" s="97"/>
      <c r="E45" s="97"/>
      <c r="F45" s="97"/>
      <c r="G45" s="97"/>
      <c r="H45" s="97"/>
      <c r="I45" s="97"/>
      <c r="J45" s="104"/>
    </row>
    <row r="46" spans="1:10" s="103" customFormat="1" ht="125.25" customHeight="1" x14ac:dyDescent="0.25">
      <c r="A46" s="105"/>
      <c r="B46" s="97"/>
      <c r="C46" s="97"/>
      <c r="D46" s="97"/>
      <c r="E46" s="97"/>
      <c r="F46" s="97"/>
      <c r="G46" s="97"/>
      <c r="H46" s="97"/>
      <c r="I46" s="97"/>
      <c r="J46" s="104"/>
    </row>
    <row r="47" spans="1:10" s="103" customFormat="1" ht="15.75" x14ac:dyDescent="0.25">
      <c r="A47" s="105"/>
      <c r="B47" s="97"/>
      <c r="C47" s="97"/>
      <c r="D47" s="97"/>
      <c r="E47" s="97"/>
      <c r="F47" s="97"/>
      <c r="G47" s="97"/>
      <c r="H47" s="97"/>
      <c r="I47" s="97"/>
      <c r="J47" s="104"/>
    </row>
    <row r="48" spans="1:10" s="103" customFormat="1" ht="15.75" x14ac:dyDescent="0.25">
      <c r="A48" s="105"/>
      <c r="B48" s="97"/>
      <c r="C48" s="97"/>
      <c r="D48" s="97"/>
      <c r="E48" s="97"/>
      <c r="F48" s="97"/>
      <c r="G48" s="97"/>
      <c r="H48" s="97"/>
      <c r="I48" s="97"/>
      <c r="J48" s="104"/>
    </row>
    <row r="49" spans="1:12" s="103" customFormat="1" ht="15.75" x14ac:dyDescent="0.25">
      <c r="A49" s="105"/>
      <c r="B49" s="97"/>
      <c r="C49" s="97"/>
      <c r="D49" s="97"/>
      <c r="E49" s="97"/>
      <c r="F49" s="97"/>
      <c r="G49" s="97"/>
      <c r="H49" s="97"/>
      <c r="I49" s="97"/>
      <c r="J49" s="104"/>
    </row>
    <row r="50" spans="1:12" s="103" customFormat="1" ht="15.75" x14ac:dyDescent="0.25">
      <c r="A50" s="105"/>
      <c r="B50" s="97"/>
      <c r="C50" s="97"/>
      <c r="D50" s="97"/>
      <c r="E50" s="97"/>
      <c r="F50" s="97"/>
      <c r="G50" s="97"/>
      <c r="H50" s="97"/>
      <c r="I50" s="97"/>
      <c r="J50" s="104"/>
    </row>
    <row r="51" spans="1:12" s="103" customFormat="1" ht="15.75" x14ac:dyDescent="0.25">
      <c r="A51" s="96"/>
      <c r="B51" s="97"/>
      <c r="C51" s="97"/>
      <c r="D51" s="97"/>
      <c r="E51" s="97"/>
      <c r="F51" s="97"/>
      <c r="G51" s="97"/>
      <c r="H51" s="97"/>
      <c r="I51" s="97"/>
      <c r="J51" s="102"/>
    </row>
    <row r="52" spans="1:12" ht="17.100000000000001" customHeight="1" x14ac:dyDescent="0.25">
      <c r="J52" s="102"/>
    </row>
    <row r="53" spans="1:12" ht="17.100000000000001" customHeight="1" x14ac:dyDescent="0.25">
      <c r="J53" s="102"/>
    </row>
    <row r="54" spans="1:12" ht="17.100000000000001" customHeight="1" x14ac:dyDescent="0.25">
      <c r="A54" s="99"/>
      <c r="J54" s="101"/>
    </row>
    <row r="55" spans="1:12" ht="14.25" customHeight="1" x14ac:dyDescent="0.25">
      <c r="A55" s="99"/>
      <c r="J55" s="101"/>
      <c r="K55" s="101"/>
      <c r="L55" s="100"/>
    </row>
    <row r="56" spans="1:12" ht="15" customHeight="1" x14ac:dyDescent="0.25">
      <c r="A56" s="99"/>
      <c r="J56" s="101"/>
      <c r="K56" s="101"/>
      <c r="L56" s="100"/>
    </row>
    <row r="57" spans="1:12" ht="15.75" x14ac:dyDescent="0.25">
      <c r="A57" s="99"/>
      <c r="J57" s="101"/>
      <c r="K57" s="101"/>
      <c r="L57" s="100"/>
    </row>
    <row r="58" spans="1:12" ht="15.75" x14ac:dyDescent="0.25">
      <c r="A58" s="99"/>
      <c r="J58" s="101"/>
      <c r="K58" s="101"/>
      <c r="L58" s="100"/>
    </row>
    <row r="59" spans="1:12" ht="15.75" customHeight="1" x14ac:dyDescent="0.25">
      <c r="A59" s="99"/>
      <c r="K59" s="101"/>
      <c r="L59" s="100"/>
    </row>
    <row r="60" spans="1:12" ht="11.45" customHeight="1" x14ac:dyDescent="0.25">
      <c r="A60" s="99"/>
    </row>
    <row r="61" spans="1:12" ht="11.45" customHeight="1" x14ac:dyDescent="0.25">
      <c r="A61" s="99"/>
    </row>
    <row r="62" spans="1:12" ht="11.45" customHeight="1" x14ac:dyDescent="0.25">
      <c r="A62" s="98"/>
    </row>
    <row r="63" spans="1:12" ht="11.45" customHeight="1" x14ac:dyDescent="0.25">
      <c r="A63" s="98"/>
    </row>
  </sheetData>
  <mergeCells count="5">
    <mergeCell ref="A18:F18"/>
    <mergeCell ref="A19:F19"/>
    <mergeCell ref="A20:F20"/>
    <mergeCell ref="B4:I4"/>
    <mergeCell ref="B6:I6"/>
  </mergeCells>
  <pageMargins left="0" right="0" top="0" bottom="0" header="0" footer="0"/>
  <pageSetup paperSize="9" scale="51" fitToHeight="0" pageOrder="overThenDown" orientation="portrait" r:id="rId1"/>
  <rowBreaks count="1" manualBreakCount="1">
    <brk id="44" max="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40ED8-D219-4665-AFE8-86A09F71B489}">
  <sheetPr>
    <tabColor theme="8" tint="0.59999389629810485"/>
    <outlinePr summaryBelow="0" summaryRight="0"/>
    <pageSetUpPr autoPageBreaks="0" fitToPage="1"/>
  </sheetPr>
  <dimension ref="A1:M145"/>
  <sheetViews>
    <sheetView view="pageBreakPreview" zoomScale="70" zoomScaleNormal="85" zoomScaleSheetLayoutView="70" workbookViewId="0">
      <selection activeCell="G111" sqref="G111"/>
    </sheetView>
  </sheetViews>
  <sheetFormatPr defaultColWidth="10.5" defaultRowHeight="11.45" customHeight="1" x14ac:dyDescent="0.2"/>
  <cols>
    <col min="1" max="1" width="9.1640625" style="132" customWidth="1"/>
    <col min="2" max="2" width="6.1640625" style="132" customWidth="1"/>
    <col min="3" max="3" width="58.83203125" style="132" customWidth="1"/>
    <col min="4" max="7" width="17.5" style="132" customWidth="1"/>
    <col min="8" max="8" width="34" style="132" customWidth="1"/>
    <col min="9" max="9" width="45.83203125" style="132" bestFit="1" customWidth="1"/>
    <col min="10" max="10" width="12" style="132" customWidth="1"/>
    <col min="11" max="11" width="10.5" style="131"/>
    <col min="12" max="16384" width="10.5" style="130"/>
  </cols>
  <sheetData>
    <row r="1" spans="1:12" s="192" customFormat="1" ht="69.75" customHeight="1" x14ac:dyDescent="0.2">
      <c r="A1" s="132"/>
      <c r="B1" s="132"/>
      <c r="C1" s="132"/>
      <c r="D1" s="132"/>
      <c r="E1" s="132"/>
      <c r="F1" s="132"/>
      <c r="G1" s="132"/>
      <c r="H1" s="132"/>
      <c r="I1" s="407" t="s">
        <v>505</v>
      </c>
      <c r="J1" s="132"/>
      <c r="K1" s="132"/>
    </row>
    <row r="2" spans="1:12" ht="15.75" x14ac:dyDescent="0.25">
      <c r="I2" s="14" t="s">
        <v>289</v>
      </c>
    </row>
    <row r="3" spans="1:12" ht="17.100000000000001" customHeight="1" x14ac:dyDescent="0.2">
      <c r="B3" s="191"/>
      <c r="C3" s="191"/>
      <c r="D3" s="191"/>
      <c r="E3" s="191"/>
      <c r="F3" s="191"/>
      <c r="G3" s="191"/>
      <c r="H3" s="191"/>
      <c r="I3" s="191"/>
      <c r="J3" s="191"/>
    </row>
    <row r="4" spans="1:12" ht="40.5" customHeight="1" x14ac:dyDescent="0.2">
      <c r="B4" s="505" t="s">
        <v>522</v>
      </c>
      <c r="C4" s="505"/>
      <c r="D4" s="505"/>
      <c r="E4" s="505"/>
      <c r="F4" s="505"/>
      <c r="G4" s="505"/>
      <c r="H4" s="505"/>
      <c r="I4" s="505"/>
      <c r="J4" s="403"/>
    </row>
    <row r="5" spans="1:12" ht="57" customHeight="1" thickBot="1" x14ac:dyDescent="0.25">
      <c r="A5" s="133"/>
      <c r="B5" s="189" t="s">
        <v>2</v>
      </c>
      <c r="C5" s="189" t="s">
        <v>3</v>
      </c>
      <c r="D5" s="189" t="s">
        <v>4</v>
      </c>
      <c r="E5" s="189" t="s">
        <v>5</v>
      </c>
      <c r="F5" s="421" t="s">
        <v>518</v>
      </c>
      <c r="G5" s="421" t="s">
        <v>519</v>
      </c>
      <c r="H5" s="189" t="s">
        <v>6</v>
      </c>
      <c r="I5" s="188" t="s">
        <v>7</v>
      </c>
      <c r="J5" s="90"/>
    </row>
    <row r="6" spans="1:12" s="138" customFormat="1" ht="16.5" customHeight="1" thickBot="1" x14ac:dyDescent="0.25">
      <c r="A6" s="141"/>
      <c r="B6" s="553" t="s">
        <v>236</v>
      </c>
      <c r="C6" s="554"/>
      <c r="D6" s="554"/>
      <c r="E6" s="555"/>
      <c r="F6" s="443"/>
      <c r="G6" s="443"/>
      <c r="H6" s="443"/>
      <c r="I6" s="444"/>
      <c r="J6" s="187"/>
      <c r="K6" s="187"/>
      <c r="L6" s="186"/>
    </row>
    <row r="7" spans="1:12" s="175" customFormat="1" ht="142.5" thickBot="1" x14ac:dyDescent="0.25">
      <c r="A7" s="141"/>
      <c r="B7" s="185">
        <v>1</v>
      </c>
      <c r="C7" s="184" t="s">
        <v>235</v>
      </c>
      <c r="D7" s="178" t="s">
        <v>30</v>
      </c>
      <c r="E7" s="177">
        <v>1</v>
      </c>
      <c r="F7" s="177"/>
      <c r="G7" s="456">
        <f>F7*E7</f>
        <v>0</v>
      </c>
      <c r="H7" s="176" t="s">
        <v>212</v>
      </c>
      <c r="I7" s="383" t="s">
        <v>371</v>
      </c>
      <c r="J7" s="140"/>
      <c r="K7" s="139"/>
    </row>
    <row r="8" spans="1:12" s="151" customFormat="1" ht="126" x14ac:dyDescent="0.2">
      <c r="A8" s="141"/>
      <c r="B8" s="393" t="s">
        <v>234</v>
      </c>
      <c r="C8" s="394" t="s">
        <v>233</v>
      </c>
      <c r="D8" s="395" t="s">
        <v>0</v>
      </c>
      <c r="E8" s="396">
        <v>3</v>
      </c>
      <c r="F8" s="396"/>
      <c r="G8" s="457">
        <f t="shared" ref="G8:G71" si="0">F8*E8</f>
        <v>0</v>
      </c>
      <c r="H8" s="449" t="s">
        <v>212</v>
      </c>
      <c r="I8" s="398" t="s">
        <v>372</v>
      </c>
      <c r="J8" s="140"/>
      <c r="K8" s="139"/>
    </row>
    <row r="9" spans="1:12" s="151" customFormat="1" ht="110.25" x14ac:dyDescent="0.2">
      <c r="A9" s="141"/>
      <c r="B9" s="385" t="s">
        <v>232</v>
      </c>
      <c r="C9" s="183" t="s">
        <v>231</v>
      </c>
      <c r="D9" s="173" t="s">
        <v>0</v>
      </c>
      <c r="E9" s="172">
        <v>2</v>
      </c>
      <c r="F9" s="172"/>
      <c r="G9" s="458">
        <f t="shared" si="0"/>
        <v>0</v>
      </c>
      <c r="H9" s="450" t="s">
        <v>212</v>
      </c>
      <c r="I9" s="386" t="s">
        <v>373</v>
      </c>
      <c r="J9" s="140"/>
      <c r="K9" s="139"/>
    </row>
    <row r="10" spans="1:12" s="151" customFormat="1" ht="189" x14ac:dyDescent="0.2">
      <c r="A10" s="141"/>
      <c r="B10" s="385" t="s">
        <v>230</v>
      </c>
      <c r="C10" s="183" t="s">
        <v>229</v>
      </c>
      <c r="D10" s="173" t="s">
        <v>0</v>
      </c>
      <c r="E10" s="172">
        <v>1</v>
      </c>
      <c r="F10" s="172"/>
      <c r="G10" s="458">
        <f t="shared" si="0"/>
        <v>0</v>
      </c>
      <c r="H10" s="450" t="s">
        <v>212</v>
      </c>
      <c r="I10" s="386" t="s">
        <v>393</v>
      </c>
      <c r="J10" s="140"/>
      <c r="K10" s="139"/>
    </row>
    <row r="11" spans="1:12" s="151" customFormat="1" ht="110.25" x14ac:dyDescent="0.2">
      <c r="A11" s="141"/>
      <c r="B11" s="385" t="s">
        <v>228</v>
      </c>
      <c r="C11" s="174" t="s">
        <v>227</v>
      </c>
      <c r="D11" s="173" t="s">
        <v>0</v>
      </c>
      <c r="E11" s="172">
        <v>1</v>
      </c>
      <c r="F11" s="172"/>
      <c r="G11" s="458">
        <f t="shared" si="0"/>
        <v>0</v>
      </c>
      <c r="H11" s="450" t="s">
        <v>212</v>
      </c>
      <c r="I11" s="386" t="s">
        <v>374</v>
      </c>
      <c r="J11" s="140"/>
      <c r="K11" s="139"/>
    </row>
    <row r="12" spans="1:12" s="151" customFormat="1" ht="94.5" x14ac:dyDescent="0.2">
      <c r="A12" s="141"/>
      <c r="B12" s="385" t="s">
        <v>226</v>
      </c>
      <c r="C12" s="174" t="s">
        <v>225</v>
      </c>
      <c r="D12" s="173" t="s">
        <v>0</v>
      </c>
      <c r="E12" s="172">
        <v>1</v>
      </c>
      <c r="F12" s="172"/>
      <c r="G12" s="458">
        <f t="shared" si="0"/>
        <v>0</v>
      </c>
      <c r="H12" s="450" t="s">
        <v>212</v>
      </c>
      <c r="I12" s="386" t="s">
        <v>375</v>
      </c>
      <c r="J12" s="140"/>
      <c r="K12" s="139"/>
    </row>
    <row r="13" spans="1:12" s="151" customFormat="1" ht="31.5" x14ac:dyDescent="0.2">
      <c r="A13" s="141"/>
      <c r="B13" s="385" t="s">
        <v>224</v>
      </c>
      <c r="C13" s="174" t="s">
        <v>376</v>
      </c>
      <c r="D13" s="173" t="s">
        <v>0</v>
      </c>
      <c r="E13" s="172">
        <v>1</v>
      </c>
      <c r="F13" s="172"/>
      <c r="G13" s="458">
        <f t="shared" si="0"/>
        <v>0</v>
      </c>
      <c r="H13" s="450" t="s">
        <v>212</v>
      </c>
      <c r="I13" s="386" t="s">
        <v>377</v>
      </c>
      <c r="J13" s="140"/>
      <c r="K13" s="139"/>
    </row>
    <row r="14" spans="1:12" s="151" customFormat="1" ht="94.5" x14ac:dyDescent="0.2">
      <c r="A14" s="141"/>
      <c r="B14" s="385" t="s">
        <v>222</v>
      </c>
      <c r="C14" s="174" t="s">
        <v>223</v>
      </c>
      <c r="D14" s="173" t="s">
        <v>0</v>
      </c>
      <c r="E14" s="172">
        <v>1</v>
      </c>
      <c r="F14" s="172"/>
      <c r="G14" s="458">
        <f t="shared" si="0"/>
        <v>0</v>
      </c>
      <c r="H14" s="450" t="s">
        <v>212</v>
      </c>
      <c r="I14" s="386" t="s">
        <v>379</v>
      </c>
      <c r="J14" s="140"/>
      <c r="K14" s="139"/>
    </row>
    <row r="15" spans="1:12" s="151" customFormat="1" ht="141.75" x14ac:dyDescent="0.2">
      <c r="A15" s="141"/>
      <c r="B15" s="385" t="s">
        <v>220</v>
      </c>
      <c r="C15" s="174" t="s">
        <v>221</v>
      </c>
      <c r="D15" s="173" t="s">
        <v>0</v>
      </c>
      <c r="E15" s="182">
        <v>1</v>
      </c>
      <c r="F15" s="182"/>
      <c r="G15" s="458">
        <f t="shared" si="0"/>
        <v>0</v>
      </c>
      <c r="H15" s="450" t="s">
        <v>212</v>
      </c>
      <c r="I15" s="386" t="s">
        <v>380</v>
      </c>
      <c r="J15" s="140"/>
      <c r="K15" s="139"/>
    </row>
    <row r="16" spans="1:12" s="151" customFormat="1" ht="220.5" x14ac:dyDescent="0.2">
      <c r="A16" s="141"/>
      <c r="B16" s="385" t="s">
        <v>219</v>
      </c>
      <c r="C16" s="183" t="s">
        <v>381</v>
      </c>
      <c r="D16" s="173" t="s">
        <v>0</v>
      </c>
      <c r="E16" s="182">
        <v>1</v>
      </c>
      <c r="F16" s="182"/>
      <c r="G16" s="458">
        <f t="shared" si="0"/>
        <v>0</v>
      </c>
      <c r="H16" s="450" t="s">
        <v>212</v>
      </c>
      <c r="I16" s="386" t="s">
        <v>382</v>
      </c>
      <c r="J16" s="140"/>
      <c r="K16" s="139"/>
    </row>
    <row r="17" spans="1:11" s="138" customFormat="1" ht="94.5" x14ac:dyDescent="0.2">
      <c r="A17" s="141"/>
      <c r="B17" s="385" t="s">
        <v>217</v>
      </c>
      <c r="C17" s="174" t="s">
        <v>218</v>
      </c>
      <c r="D17" s="173" t="s">
        <v>0</v>
      </c>
      <c r="E17" s="172">
        <v>1</v>
      </c>
      <c r="F17" s="172"/>
      <c r="G17" s="458">
        <f t="shared" si="0"/>
        <v>0</v>
      </c>
      <c r="H17" s="450" t="s">
        <v>212</v>
      </c>
      <c r="I17" s="386" t="s">
        <v>383</v>
      </c>
      <c r="J17" s="140"/>
      <c r="K17" s="139"/>
    </row>
    <row r="18" spans="1:11" s="138" customFormat="1" ht="94.5" x14ac:dyDescent="0.2">
      <c r="A18" s="141"/>
      <c r="B18" s="385" t="s">
        <v>215</v>
      </c>
      <c r="C18" s="174" t="s">
        <v>216</v>
      </c>
      <c r="D18" s="173" t="s">
        <v>0</v>
      </c>
      <c r="E18" s="172">
        <v>1</v>
      </c>
      <c r="F18" s="172"/>
      <c r="G18" s="458">
        <f t="shared" si="0"/>
        <v>0</v>
      </c>
      <c r="H18" s="450" t="s">
        <v>212</v>
      </c>
      <c r="I18" s="386" t="s">
        <v>384</v>
      </c>
      <c r="J18" s="140"/>
      <c r="K18" s="139"/>
    </row>
    <row r="19" spans="1:11" s="138" customFormat="1" ht="63.75" thickBot="1" x14ac:dyDescent="0.25">
      <c r="A19" s="141"/>
      <c r="B19" s="387" t="s">
        <v>378</v>
      </c>
      <c r="C19" s="399" t="s">
        <v>214</v>
      </c>
      <c r="D19" s="389" t="s">
        <v>0</v>
      </c>
      <c r="E19" s="390">
        <v>5</v>
      </c>
      <c r="F19" s="390"/>
      <c r="G19" s="459">
        <f t="shared" si="0"/>
        <v>0</v>
      </c>
      <c r="H19" s="451" t="s">
        <v>212</v>
      </c>
      <c r="I19" s="392" t="s">
        <v>385</v>
      </c>
      <c r="J19" s="140"/>
      <c r="K19" s="139"/>
    </row>
    <row r="20" spans="1:11" s="175" customFormat="1" ht="142.5" thickBot="1" x14ac:dyDescent="0.25">
      <c r="A20" s="141"/>
      <c r="B20" s="180" t="s">
        <v>213</v>
      </c>
      <c r="C20" s="179" t="s">
        <v>210</v>
      </c>
      <c r="D20" s="178" t="s">
        <v>30</v>
      </c>
      <c r="E20" s="177">
        <v>2</v>
      </c>
      <c r="F20" s="177"/>
      <c r="G20" s="456">
        <f t="shared" si="0"/>
        <v>0</v>
      </c>
      <c r="H20" s="176" t="s">
        <v>195</v>
      </c>
      <c r="I20" s="383" t="s">
        <v>394</v>
      </c>
      <c r="J20" s="140"/>
      <c r="K20" s="139"/>
    </row>
    <row r="21" spans="1:11" s="138" customFormat="1" ht="110.25" x14ac:dyDescent="0.2">
      <c r="A21" s="141"/>
      <c r="B21" s="393" t="s">
        <v>386</v>
      </c>
      <c r="C21" s="400" t="s">
        <v>208</v>
      </c>
      <c r="D21" s="395" t="s">
        <v>0</v>
      </c>
      <c r="E21" s="396">
        <v>2</v>
      </c>
      <c r="F21" s="396"/>
      <c r="G21" s="457">
        <f t="shared" si="0"/>
        <v>0</v>
      </c>
      <c r="H21" s="397" t="s">
        <v>195</v>
      </c>
      <c r="I21" s="398" t="s">
        <v>372</v>
      </c>
      <c r="J21" s="140"/>
      <c r="K21" s="139"/>
    </row>
    <row r="22" spans="1:11" s="138" customFormat="1" ht="157.5" x14ac:dyDescent="0.2">
      <c r="A22" s="141"/>
      <c r="B22" s="385" t="s">
        <v>387</v>
      </c>
      <c r="C22" s="174" t="s">
        <v>206</v>
      </c>
      <c r="D22" s="173" t="s">
        <v>0</v>
      </c>
      <c r="E22" s="182">
        <v>2</v>
      </c>
      <c r="F22" s="182"/>
      <c r="G22" s="458">
        <f t="shared" si="0"/>
        <v>0</v>
      </c>
      <c r="H22" s="171" t="s">
        <v>195</v>
      </c>
      <c r="I22" s="386" t="s">
        <v>395</v>
      </c>
      <c r="J22" s="140"/>
      <c r="K22" s="139"/>
    </row>
    <row r="23" spans="1:11" s="138" customFormat="1" ht="141.75" x14ac:dyDescent="0.2">
      <c r="A23" s="141"/>
      <c r="B23" s="385" t="s">
        <v>388</v>
      </c>
      <c r="C23" s="183" t="s">
        <v>204</v>
      </c>
      <c r="D23" s="173" t="s">
        <v>0</v>
      </c>
      <c r="E23" s="182">
        <v>2</v>
      </c>
      <c r="F23" s="182"/>
      <c r="G23" s="458">
        <f t="shared" si="0"/>
        <v>0</v>
      </c>
      <c r="H23" s="171" t="s">
        <v>195</v>
      </c>
      <c r="I23" s="386" t="s">
        <v>396</v>
      </c>
      <c r="J23" s="140"/>
      <c r="K23" s="139"/>
    </row>
    <row r="24" spans="1:11" s="138" customFormat="1" ht="78.75" x14ac:dyDescent="0.2">
      <c r="A24" s="141"/>
      <c r="B24" s="385" t="s">
        <v>389</v>
      </c>
      <c r="C24" s="174" t="s">
        <v>202</v>
      </c>
      <c r="D24" s="173" t="s">
        <v>0</v>
      </c>
      <c r="E24" s="172">
        <v>2</v>
      </c>
      <c r="F24" s="172"/>
      <c r="G24" s="458">
        <f t="shared" si="0"/>
        <v>0</v>
      </c>
      <c r="H24" s="171" t="s">
        <v>195</v>
      </c>
      <c r="I24" s="386" t="s">
        <v>397</v>
      </c>
      <c r="J24" s="140"/>
      <c r="K24" s="139"/>
    </row>
    <row r="25" spans="1:11" s="138" customFormat="1" ht="141.75" x14ac:dyDescent="0.2">
      <c r="A25" s="141"/>
      <c r="B25" s="385" t="s">
        <v>390</v>
      </c>
      <c r="C25" s="183" t="s">
        <v>200</v>
      </c>
      <c r="D25" s="173" t="s">
        <v>0</v>
      </c>
      <c r="E25" s="172">
        <v>2</v>
      </c>
      <c r="F25" s="172"/>
      <c r="G25" s="458">
        <f t="shared" si="0"/>
        <v>0</v>
      </c>
      <c r="H25" s="171" t="s">
        <v>195</v>
      </c>
      <c r="I25" s="386" t="s">
        <v>384</v>
      </c>
      <c r="J25" s="140"/>
      <c r="K25" s="139"/>
    </row>
    <row r="26" spans="1:11" s="138" customFormat="1" ht="63" x14ac:dyDescent="0.2">
      <c r="A26" s="141"/>
      <c r="B26" s="385" t="s">
        <v>391</v>
      </c>
      <c r="C26" s="174" t="s">
        <v>198</v>
      </c>
      <c r="D26" s="173" t="s">
        <v>0</v>
      </c>
      <c r="E26" s="172">
        <v>6</v>
      </c>
      <c r="F26" s="172"/>
      <c r="G26" s="458">
        <f t="shared" si="0"/>
        <v>0</v>
      </c>
      <c r="H26" s="171" t="s">
        <v>195</v>
      </c>
      <c r="I26" s="386" t="s">
        <v>385</v>
      </c>
      <c r="J26" s="140"/>
      <c r="K26" s="139"/>
    </row>
    <row r="27" spans="1:11" s="138" customFormat="1" ht="95.25" thickBot="1" x14ac:dyDescent="0.25">
      <c r="A27" s="141"/>
      <c r="B27" s="387" t="s">
        <v>392</v>
      </c>
      <c r="C27" s="388" t="s">
        <v>196</v>
      </c>
      <c r="D27" s="389" t="s">
        <v>0</v>
      </c>
      <c r="E27" s="390">
        <v>2</v>
      </c>
      <c r="F27" s="390"/>
      <c r="G27" s="459">
        <f t="shared" si="0"/>
        <v>0</v>
      </c>
      <c r="H27" s="391" t="s">
        <v>195</v>
      </c>
      <c r="I27" s="392" t="s">
        <v>398</v>
      </c>
      <c r="J27" s="140"/>
      <c r="K27" s="139"/>
    </row>
    <row r="28" spans="1:11" s="175" customFormat="1" ht="111" thickBot="1" x14ac:dyDescent="0.25">
      <c r="A28" s="141"/>
      <c r="B28" s="180" t="s">
        <v>211</v>
      </c>
      <c r="C28" s="179" t="s">
        <v>193</v>
      </c>
      <c r="D28" s="178" t="s">
        <v>30</v>
      </c>
      <c r="E28" s="177">
        <v>1</v>
      </c>
      <c r="F28" s="177"/>
      <c r="G28" s="456">
        <f t="shared" si="0"/>
        <v>0</v>
      </c>
      <c r="H28" s="176" t="s">
        <v>178</v>
      </c>
      <c r="I28" s="383" t="s">
        <v>399</v>
      </c>
      <c r="J28" s="140"/>
      <c r="K28" s="139"/>
    </row>
    <row r="29" spans="1:11" s="138" customFormat="1" ht="126" x14ac:dyDescent="0.2">
      <c r="A29" s="141"/>
      <c r="B29" s="393" t="s">
        <v>209</v>
      </c>
      <c r="C29" s="400" t="s">
        <v>191</v>
      </c>
      <c r="D29" s="395" t="s">
        <v>0</v>
      </c>
      <c r="E29" s="396">
        <v>1</v>
      </c>
      <c r="F29" s="396"/>
      <c r="G29" s="457">
        <f t="shared" si="0"/>
        <v>0</v>
      </c>
      <c r="H29" s="397" t="s">
        <v>178</v>
      </c>
      <c r="I29" s="398" t="s">
        <v>372</v>
      </c>
      <c r="J29" s="140"/>
      <c r="K29" s="139"/>
    </row>
    <row r="30" spans="1:11" s="138" customFormat="1" ht="141.75" x14ac:dyDescent="0.2">
      <c r="A30" s="141"/>
      <c r="B30" s="385" t="s">
        <v>207</v>
      </c>
      <c r="C30" s="174" t="s">
        <v>189</v>
      </c>
      <c r="D30" s="173" t="s">
        <v>0</v>
      </c>
      <c r="E30" s="172">
        <v>6</v>
      </c>
      <c r="F30" s="172"/>
      <c r="G30" s="458">
        <f t="shared" si="0"/>
        <v>0</v>
      </c>
      <c r="H30" s="171" t="s">
        <v>178</v>
      </c>
      <c r="I30" s="386" t="s">
        <v>395</v>
      </c>
      <c r="J30" s="140"/>
      <c r="K30" s="139"/>
    </row>
    <row r="31" spans="1:11" s="138" customFormat="1" ht="126" x14ac:dyDescent="0.2">
      <c r="A31" s="141"/>
      <c r="B31" s="385" t="s">
        <v>205</v>
      </c>
      <c r="C31" s="174" t="s">
        <v>187</v>
      </c>
      <c r="D31" s="173" t="s">
        <v>0</v>
      </c>
      <c r="E31" s="172">
        <v>1</v>
      </c>
      <c r="F31" s="172"/>
      <c r="G31" s="458">
        <f t="shared" si="0"/>
        <v>0</v>
      </c>
      <c r="H31" s="171" t="s">
        <v>178</v>
      </c>
      <c r="I31" s="386" t="s">
        <v>396</v>
      </c>
      <c r="J31" s="140"/>
      <c r="K31" s="139"/>
    </row>
    <row r="32" spans="1:11" s="138" customFormat="1" ht="94.5" x14ac:dyDescent="0.2">
      <c r="A32" s="141"/>
      <c r="B32" s="385" t="s">
        <v>203</v>
      </c>
      <c r="C32" s="183" t="s">
        <v>185</v>
      </c>
      <c r="D32" s="173" t="s">
        <v>0</v>
      </c>
      <c r="E32" s="182">
        <v>1</v>
      </c>
      <c r="F32" s="182"/>
      <c r="G32" s="458">
        <f t="shared" si="0"/>
        <v>0</v>
      </c>
      <c r="H32" s="171" t="s">
        <v>178</v>
      </c>
      <c r="I32" s="386" t="s">
        <v>397</v>
      </c>
      <c r="J32" s="140"/>
      <c r="K32" s="139"/>
    </row>
    <row r="33" spans="1:11" s="138" customFormat="1" ht="94.5" x14ac:dyDescent="0.2">
      <c r="A33" s="141"/>
      <c r="B33" s="385" t="s">
        <v>201</v>
      </c>
      <c r="C33" s="174" t="s">
        <v>183</v>
      </c>
      <c r="D33" s="173" t="s">
        <v>0</v>
      </c>
      <c r="E33" s="182">
        <v>1</v>
      </c>
      <c r="F33" s="182"/>
      <c r="G33" s="458">
        <f t="shared" si="0"/>
        <v>0</v>
      </c>
      <c r="H33" s="171" t="s">
        <v>178</v>
      </c>
      <c r="I33" s="386" t="s">
        <v>384</v>
      </c>
      <c r="J33" s="140"/>
      <c r="K33" s="139"/>
    </row>
    <row r="34" spans="1:11" s="138" customFormat="1" ht="63" x14ac:dyDescent="0.2">
      <c r="A34" s="141"/>
      <c r="B34" s="385" t="s">
        <v>199</v>
      </c>
      <c r="C34" s="174" t="s">
        <v>181</v>
      </c>
      <c r="D34" s="173" t="s">
        <v>0</v>
      </c>
      <c r="E34" s="182">
        <v>8</v>
      </c>
      <c r="F34" s="182"/>
      <c r="G34" s="458">
        <f t="shared" si="0"/>
        <v>0</v>
      </c>
      <c r="H34" s="171" t="s">
        <v>178</v>
      </c>
      <c r="I34" s="386" t="s">
        <v>385</v>
      </c>
      <c r="J34" s="140"/>
      <c r="K34" s="139"/>
    </row>
    <row r="35" spans="1:11" s="138" customFormat="1" ht="95.25" thickBot="1" x14ac:dyDescent="0.25">
      <c r="A35" s="141"/>
      <c r="B35" s="387" t="s">
        <v>197</v>
      </c>
      <c r="C35" s="399" t="s">
        <v>179</v>
      </c>
      <c r="D35" s="389" t="s">
        <v>0</v>
      </c>
      <c r="E35" s="401">
        <v>6</v>
      </c>
      <c r="F35" s="401"/>
      <c r="G35" s="459">
        <f t="shared" si="0"/>
        <v>0</v>
      </c>
      <c r="H35" s="391" t="s">
        <v>178</v>
      </c>
      <c r="I35" s="392" t="s">
        <v>398</v>
      </c>
      <c r="J35" s="140"/>
      <c r="K35" s="139"/>
    </row>
    <row r="36" spans="1:11" s="175" customFormat="1" ht="111" thickBot="1" x14ac:dyDescent="0.25">
      <c r="A36" s="141"/>
      <c r="B36" s="180" t="s">
        <v>194</v>
      </c>
      <c r="C36" s="179" t="s">
        <v>176</v>
      </c>
      <c r="D36" s="178" t="s">
        <v>30</v>
      </c>
      <c r="E36" s="177">
        <v>1</v>
      </c>
      <c r="F36" s="177"/>
      <c r="G36" s="456">
        <f t="shared" si="0"/>
        <v>0</v>
      </c>
      <c r="H36" s="176" t="s">
        <v>161</v>
      </c>
      <c r="I36" s="383" t="s">
        <v>400</v>
      </c>
      <c r="J36" s="140"/>
      <c r="K36" s="139"/>
    </row>
    <row r="37" spans="1:11" s="138" customFormat="1" ht="126" x14ac:dyDescent="0.2">
      <c r="A37" s="141"/>
      <c r="B37" s="393" t="s">
        <v>192</v>
      </c>
      <c r="C37" s="400" t="s">
        <v>174</v>
      </c>
      <c r="D37" s="395" t="s">
        <v>0</v>
      </c>
      <c r="E37" s="396">
        <v>1</v>
      </c>
      <c r="F37" s="396"/>
      <c r="G37" s="457">
        <f t="shared" si="0"/>
        <v>0</v>
      </c>
      <c r="H37" s="397" t="s">
        <v>161</v>
      </c>
      <c r="I37" s="398" t="s">
        <v>372</v>
      </c>
      <c r="J37" s="140"/>
      <c r="K37" s="139"/>
    </row>
    <row r="38" spans="1:11" s="138" customFormat="1" ht="141.75" x14ac:dyDescent="0.2">
      <c r="A38" s="141"/>
      <c r="B38" s="385" t="s">
        <v>190</v>
      </c>
      <c r="C38" s="174" t="s">
        <v>172</v>
      </c>
      <c r="D38" s="173" t="s">
        <v>0</v>
      </c>
      <c r="E38" s="172">
        <v>3</v>
      </c>
      <c r="F38" s="172"/>
      <c r="G38" s="458">
        <f t="shared" si="0"/>
        <v>0</v>
      </c>
      <c r="H38" s="171" t="s">
        <v>161</v>
      </c>
      <c r="I38" s="386" t="s">
        <v>395</v>
      </c>
      <c r="J38" s="140"/>
      <c r="K38" s="139"/>
    </row>
    <row r="39" spans="1:11" s="138" customFormat="1" ht="78.75" x14ac:dyDescent="0.2">
      <c r="A39" s="141"/>
      <c r="B39" s="385" t="s">
        <v>188</v>
      </c>
      <c r="C39" s="183" t="s">
        <v>170</v>
      </c>
      <c r="D39" s="173" t="s">
        <v>0</v>
      </c>
      <c r="E39" s="182">
        <v>1</v>
      </c>
      <c r="F39" s="182"/>
      <c r="G39" s="458">
        <f t="shared" si="0"/>
        <v>0</v>
      </c>
      <c r="H39" s="171" t="s">
        <v>161</v>
      </c>
      <c r="I39" s="386" t="s">
        <v>396</v>
      </c>
      <c r="J39" s="140"/>
      <c r="K39" s="139"/>
    </row>
    <row r="40" spans="1:11" s="138" customFormat="1" ht="94.5" x14ac:dyDescent="0.2">
      <c r="A40" s="141"/>
      <c r="B40" s="385" t="s">
        <v>186</v>
      </c>
      <c r="C40" s="183" t="s">
        <v>168</v>
      </c>
      <c r="D40" s="173" t="s">
        <v>0</v>
      </c>
      <c r="E40" s="182">
        <v>1</v>
      </c>
      <c r="F40" s="182"/>
      <c r="G40" s="458">
        <f t="shared" si="0"/>
        <v>0</v>
      </c>
      <c r="H40" s="171" t="s">
        <v>161</v>
      </c>
      <c r="I40" s="386" t="s">
        <v>397</v>
      </c>
      <c r="J40" s="140"/>
      <c r="K40" s="139"/>
    </row>
    <row r="41" spans="1:11" s="138" customFormat="1" ht="94.5" x14ac:dyDescent="0.2">
      <c r="A41" s="141"/>
      <c r="B41" s="385" t="s">
        <v>184</v>
      </c>
      <c r="C41" s="174" t="s">
        <v>166</v>
      </c>
      <c r="D41" s="173" t="s">
        <v>0</v>
      </c>
      <c r="E41" s="172">
        <v>1</v>
      </c>
      <c r="F41" s="172"/>
      <c r="G41" s="458">
        <f t="shared" si="0"/>
        <v>0</v>
      </c>
      <c r="H41" s="171" t="s">
        <v>161</v>
      </c>
      <c r="I41" s="386" t="s">
        <v>384</v>
      </c>
      <c r="J41" s="140"/>
      <c r="K41" s="139"/>
    </row>
    <row r="42" spans="1:11" s="138" customFormat="1" ht="63" x14ac:dyDescent="0.2">
      <c r="A42" s="141"/>
      <c r="B42" s="385" t="s">
        <v>182</v>
      </c>
      <c r="C42" s="174" t="s">
        <v>164</v>
      </c>
      <c r="D42" s="173" t="s">
        <v>0</v>
      </c>
      <c r="E42" s="172">
        <v>4</v>
      </c>
      <c r="F42" s="172"/>
      <c r="G42" s="458">
        <f t="shared" si="0"/>
        <v>0</v>
      </c>
      <c r="H42" s="171" t="s">
        <v>161</v>
      </c>
      <c r="I42" s="386" t="s">
        <v>385</v>
      </c>
      <c r="J42" s="140"/>
      <c r="K42" s="139"/>
    </row>
    <row r="43" spans="1:11" s="138" customFormat="1" ht="95.25" thickBot="1" x14ac:dyDescent="0.25">
      <c r="A43" s="141"/>
      <c r="B43" s="387" t="s">
        <v>180</v>
      </c>
      <c r="C43" s="399" t="s">
        <v>162</v>
      </c>
      <c r="D43" s="389" t="s">
        <v>0</v>
      </c>
      <c r="E43" s="401">
        <v>3</v>
      </c>
      <c r="F43" s="401"/>
      <c r="G43" s="459">
        <f t="shared" si="0"/>
        <v>0</v>
      </c>
      <c r="H43" s="391" t="s">
        <v>161</v>
      </c>
      <c r="I43" s="392" t="s">
        <v>398</v>
      </c>
      <c r="J43" s="140"/>
      <c r="K43" s="139"/>
    </row>
    <row r="44" spans="1:11" s="175" customFormat="1" ht="126.75" thickBot="1" x14ac:dyDescent="0.25">
      <c r="A44" s="141"/>
      <c r="B44" s="180" t="s">
        <v>177</v>
      </c>
      <c r="C44" s="179" t="s">
        <v>159</v>
      </c>
      <c r="D44" s="178" t="s">
        <v>30</v>
      </c>
      <c r="E44" s="177">
        <v>1</v>
      </c>
      <c r="F44" s="177"/>
      <c r="G44" s="456">
        <f t="shared" si="0"/>
        <v>0</v>
      </c>
      <c r="H44" s="176" t="s">
        <v>146</v>
      </c>
      <c r="I44" s="383" t="s">
        <v>401</v>
      </c>
      <c r="J44" s="140"/>
      <c r="K44" s="139"/>
    </row>
    <row r="45" spans="1:11" s="138" customFormat="1" ht="126" x14ac:dyDescent="0.2">
      <c r="A45" s="141"/>
      <c r="B45" s="393" t="s">
        <v>175</v>
      </c>
      <c r="C45" s="400" t="s">
        <v>157</v>
      </c>
      <c r="D45" s="395" t="s">
        <v>0</v>
      </c>
      <c r="E45" s="396">
        <v>2</v>
      </c>
      <c r="F45" s="396"/>
      <c r="G45" s="457">
        <f t="shared" si="0"/>
        <v>0</v>
      </c>
      <c r="H45" s="397" t="s">
        <v>146</v>
      </c>
      <c r="I45" s="398" t="s">
        <v>372</v>
      </c>
      <c r="J45" s="140"/>
      <c r="K45" s="139"/>
    </row>
    <row r="46" spans="1:11" s="138" customFormat="1" ht="141.75" x14ac:dyDescent="0.2">
      <c r="A46" s="141"/>
      <c r="B46" s="385" t="s">
        <v>173</v>
      </c>
      <c r="C46" s="174" t="s">
        <v>155</v>
      </c>
      <c r="D46" s="173" t="s">
        <v>0</v>
      </c>
      <c r="E46" s="172">
        <v>10</v>
      </c>
      <c r="F46" s="172"/>
      <c r="G46" s="458">
        <f t="shared" si="0"/>
        <v>0</v>
      </c>
      <c r="H46" s="171" t="s">
        <v>146</v>
      </c>
      <c r="I46" s="386" t="s">
        <v>395</v>
      </c>
      <c r="J46" s="140"/>
      <c r="K46" s="139"/>
    </row>
    <row r="47" spans="1:11" s="138" customFormat="1" ht="173.25" x14ac:dyDescent="0.2">
      <c r="A47" s="141"/>
      <c r="B47" s="385" t="s">
        <v>171</v>
      </c>
      <c r="C47" s="174" t="s">
        <v>153</v>
      </c>
      <c r="D47" s="173" t="s">
        <v>0</v>
      </c>
      <c r="E47" s="172">
        <v>1</v>
      </c>
      <c r="F47" s="172"/>
      <c r="G47" s="458">
        <f t="shared" si="0"/>
        <v>0</v>
      </c>
      <c r="H47" s="171" t="s">
        <v>146</v>
      </c>
      <c r="I47" s="386" t="s">
        <v>396</v>
      </c>
      <c r="J47" s="140"/>
      <c r="K47" s="139"/>
    </row>
    <row r="48" spans="1:11" s="138" customFormat="1" ht="94.5" x14ac:dyDescent="0.2">
      <c r="A48" s="141"/>
      <c r="B48" s="385" t="s">
        <v>169</v>
      </c>
      <c r="C48" s="174" t="s">
        <v>151</v>
      </c>
      <c r="D48" s="173" t="s">
        <v>0</v>
      </c>
      <c r="E48" s="172">
        <v>2</v>
      </c>
      <c r="F48" s="172"/>
      <c r="G48" s="458">
        <f t="shared" si="0"/>
        <v>0</v>
      </c>
      <c r="H48" s="171" t="s">
        <v>146</v>
      </c>
      <c r="I48" s="386" t="s">
        <v>397</v>
      </c>
      <c r="J48" s="140"/>
      <c r="K48" s="139"/>
    </row>
    <row r="49" spans="1:11" s="138" customFormat="1" ht="94.5" x14ac:dyDescent="0.2">
      <c r="A49" s="141"/>
      <c r="B49" s="385" t="s">
        <v>167</v>
      </c>
      <c r="C49" s="174" t="s">
        <v>149</v>
      </c>
      <c r="D49" s="173" t="s">
        <v>0</v>
      </c>
      <c r="E49" s="172">
        <v>1</v>
      </c>
      <c r="F49" s="172"/>
      <c r="G49" s="458">
        <f t="shared" si="0"/>
        <v>0</v>
      </c>
      <c r="H49" s="171" t="s">
        <v>146</v>
      </c>
      <c r="I49" s="386" t="s">
        <v>384</v>
      </c>
      <c r="J49" s="140"/>
      <c r="K49" s="139"/>
    </row>
    <row r="50" spans="1:11" s="138" customFormat="1" ht="63" x14ac:dyDescent="0.2">
      <c r="A50" s="141"/>
      <c r="B50" s="385" t="s">
        <v>165</v>
      </c>
      <c r="C50" s="174" t="s">
        <v>107</v>
      </c>
      <c r="D50" s="173" t="s">
        <v>0</v>
      </c>
      <c r="E50" s="172">
        <v>12</v>
      </c>
      <c r="F50" s="172"/>
      <c r="G50" s="458">
        <f t="shared" si="0"/>
        <v>0</v>
      </c>
      <c r="H50" s="171" t="s">
        <v>146</v>
      </c>
      <c r="I50" s="386" t="s">
        <v>385</v>
      </c>
      <c r="J50" s="140"/>
      <c r="K50" s="139"/>
    </row>
    <row r="51" spans="1:11" s="138" customFormat="1" ht="95.25" thickBot="1" x14ac:dyDescent="0.25">
      <c r="A51" s="141"/>
      <c r="B51" s="387" t="s">
        <v>163</v>
      </c>
      <c r="C51" s="388" t="s">
        <v>106</v>
      </c>
      <c r="D51" s="389" t="s">
        <v>0</v>
      </c>
      <c r="E51" s="390">
        <v>10</v>
      </c>
      <c r="F51" s="390"/>
      <c r="G51" s="459">
        <f t="shared" si="0"/>
        <v>0</v>
      </c>
      <c r="H51" s="391" t="s">
        <v>146</v>
      </c>
      <c r="I51" s="392" t="s">
        <v>398</v>
      </c>
      <c r="J51" s="140"/>
      <c r="K51" s="139"/>
    </row>
    <row r="52" spans="1:11" s="175" customFormat="1" ht="111" thickBot="1" x14ac:dyDescent="0.25">
      <c r="A52" s="141"/>
      <c r="B52" s="180" t="s">
        <v>160</v>
      </c>
      <c r="C52" s="179" t="s">
        <v>144</v>
      </c>
      <c r="D52" s="178" t="s">
        <v>0</v>
      </c>
      <c r="E52" s="177">
        <v>2</v>
      </c>
      <c r="F52" s="177"/>
      <c r="G52" s="456">
        <f t="shared" si="0"/>
        <v>0</v>
      </c>
      <c r="H52" s="176" t="s">
        <v>130</v>
      </c>
      <c r="I52" s="383" t="s">
        <v>402</v>
      </c>
      <c r="J52" s="140"/>
      <c r="K52" s="139"/>
    </row>
    <row r="53" spans="1:11" s="138" customFormat="1" ht="126" x14ac:dyDescent="0.2">
      <c r="A53" s="141"/>
      <c r="B53" s="393" t="s">
        <v>158</v>
      </c>
      <c r="C53" s="400" t="s">
        <v>142</v>
      </c>
      <c r="D53" s="395" t="s">
        <v>0</v>
      </c>
      <c r="E53" s="396">
        <v>2</v>
      </c>
      <c r="F53" s="396"/>
      <c r="G53" s="457">
        <f t="shared" si="0"/>
        <v>0</v>
      </c>
      <c r="H53" s="397" t="s">
        <v>130</v>
      </c>
      <c r="I53" s="398" t="s">
        <v>372</v>
      </c>
      <c r="J53" s="140"/>
      <c r="K53" s="139"/>
    </row>
    <row r="54" spans="1:11" s="138" customFormat="1" ht="141.75" x14ac:dyDescent="0.2">
      <c r="A54" s="141"/>
      <c r="B54" s="385" t="s">
        <v>156</v>
      </c>
      <c r="C54" s="174" t="s">
        <v>140</v>
      </c>
      <c r="D54" s="173" t="s">
        <v>0</v>
      </c>
      <c r="E54" s="172">
        <v>10</v>
      </c>
      <c r="F54" s="172"/>
      <c r="G54" s="458">
        <f t="shared" si="0"/>
        <v>0</v>
      </c>
      <c r="H54" s="171" t="s">
        <v>130</v>
      </c>
      <c r="I54" s="386" t="s">
        <v>395</v>
      </c>
      <c r="J54" s="140"/>
      <c r="K54" s="139"/>
    </row>
    <row r="55" spans="1:11" s="138" customFormat="1" ht="126" x14ac:dyDescent="0.2">
      <c r="A55" s="141"/>
      <c r="B55" s="385" t="s">
        <v>154</v>
      </c>
      <c r="C55" s="174" t="s">
        <v>138</v>
      </c>
      <c r="D55" s="173" t="s">
        <v>0</v>
      </c>
      <c r="E55" s="172">
        <v>2</v>
      </c>
      <c r="F55" s="172"/>
      <c r="G55" s="458">
        <f t="shared" si="0"/>
        <v>0</v>
      </c>
      <c r="H55" s="171" t="s">
        <v>130</v>
      </c>
      <c r="I55" s="386" t="s">
        <v>396</v>
      </c>
      <c r="J55" s="140"/>
      <c r="K55" s="139"/>
    </row>
    <row r="56" spans="1:11" s="138" customFormat="1" ht="94.5" x14ac:dyDescent="0.25">
      <c r="A56" s="141"/>
      <c r="B56" s="385" t="s">
        <v>152</v>
      </c>
      <c r="C56" s="181" t="s">
        <v>136</v>
      </c>
      <c r="D56" s="173" t="s">
        <v>0</v>
      </c>
      <c r="E56" s="172">
        <v>2</v>
      </c>
      <c r="F56" s="172"/>
      <c r="G56" s="458">
        <f t="shared" si="0"/>
        <v>0</v>
      </c>
      <c r="H56" s="171" t="s">
        <v>130</v>
      </c>
      <c r="I56" s="386" t="s">
        <v>397</v>
      </c>
      <c r="J56" s="140"/>
      <c r="K56" s="139"/>
    </row>
    <row r="57" spans="1:11" s="138" customFormat="1" ht="94.5" x14ac:dyDescent="0.2">
      <c r="A57" s="141"/>
      <c r="B57" s="385" t="s">
        <v>150</v>
      </c>
      <c r="C57" s="174" t="s">
        <v>134</v>
      </c>
      <c r="D57" s="173" t="s">
        <v>0</v>
      </c>
      <c r="E57" s="172">
        <v>2</v>
      </c>
      <c r="F57" s="172"/>
      <c r="G57" s="458">
        <f t="shared" si="0"/>
        <v>0</v>
      </c>
      <c r="H57" s="171" t="s">
        <v>130</v>
      </c>
      <c r="I57" s="386" t="s">
        <v>384</v>
      </c>
      <c r="J57" s="140"/>
      <c r="K57" s="139"/>
    </row>
    <row r="58" spans="1:11" s="138" customFormat="1" ht="63" x14ac:dyDescent="0.2">
      <c r="A58" s="141"/>
      <c r="B58" s="385" t="s">
        <v>148</v>
      </c>
      <c r="C58" s="174" t="s">
        <v>132</v>
      </c>
      <c r="D58" s="173" t="s">
        <v>0</v>
      </c>
      <c r="E58" s="172">
        <v>12</v>
      </c>
      <c r="F58" s="172"/>
      <c r="G58" s="458">
        <f t="shared" si="0"/>
        <v>0</v>
      </c>
      <c r="H58" s="171" t="s">
        <v>130</v>
      </c>
      <c r="I58" s="386" t="s">
        <v>385</v>
      </c>
      <c r="J58" s="140"/>
      <c r="K58" s="139"/>
    </row>
    <row r="59" spans="1:11" s="138" customFormat="1" ht="95.25" thickBot="1" x14ac:dyDescent="0.25">
      <c r="A59" s="141"/>
      <c r="B59" s="387" t="s">
        <v>147</v>
      </c>
      <c r="C59" s="388" t="s">
        <v>106</v>
      </c>
      <c r="D59" s="389" t="s">
        <v>0</v>
      </c>
      <c r="E59" s="390">
        <v>10</v>
      </c>
      <c r="F59" s="390"/>
      <c r="G59" s="459">
        <f t="shared" si="0"/>
        <v>0</v>
      </c>
      <c r="H59" s="391" t="s">
        <v>130</v>
      </c>
      <c r="I59" s="392" t="s">
        <v>398</v>
      </c>
      <c r="J59" s="140"/>
      <c r="K59" s="139"/>
    </row>
    <row r="60" spans="1:11" s="175" customFormat="1" ht="126.75" thickBot="1" x14ac:dyDescent="0.25">
      <c r="A60" s="141"/>
      <c r="B60" s="180" t="s">
        <v>145</v>
      </c>
      <c r="C60" s="179" t="s">
        <v>128</v>
      </c>
      <c r="D60" s="178" t="s">
        <v>30</v>
      </c>
      <c r="E60" s="177">
        <v>1</v>
      </c>
      <c r="F60" s="177"/>
      <c r="G60" s="456">
        <f t="shared" si="0"/>
        <v>0</v>
      </c>
      <c r="H60" s="176" t="s">
        <v>114</v>
      </c>
      <c r="I60" s="383" t="s">
        <v>403</v>
      </c>
      <c r="J60" s="140"/>
      <c r="K60" s="139"/>
    </row>
    <row r="61" spans="1:11" s="138" customFormat="1" ht="126" x14ac:dyDescent="0.2">
      <c r="A61" s="141"/>
      <c r="B61" s="393" t="s">
        <v>143</v>
      </c>
      <c r="C61" s="400" t="s">
        <v>126</v>
      </c>
      <c r="D61" s="395" t="s">
        <v>0</v>
      </c>
      <c r="E61" s="396">
        <v>2</v>
      </c>
      <c r="F61" s="396"/>
      <c r="G61" s="457">
        <f t="shared" si="0"/>
        <v>0</v>
      </c>
      <c r="H61" s="397" t="s">
        <v>114</v>
      </c>
      <c r="I61" s="398" t="s">
        <v>372</v>
      </c>
      <c r="J61" s="140"/>
      <c r="K61" s="139"/>
    </row>
    <row r="62" spans="1:11" s="138" customFormat="1" ht="141.75" x14ac:dyDescent="0.2">
      <c r="A62" s="141"/>
      <c r="B62" s="385" t="s">
        <v>141</v>
      </c>
      <c r="C62" s="174" t="s">
        <v>124</v>
      </c>
      <c r="D62" s="173" t="s">
        <v>0</v>
      </c>
      <c r="E62" s="172">
        <v>8</v>
      </c>
      <c r="F62" s="172"/>
      <c r="G62" s="458">
        <f t="shared" si="0"/>
        <v>0</v>
      </c>
      <c r="H62" s="171" t="s">
        <v>114</v>
      </c>
      <c r="I62" s="386" t="s">
        <v>395</v>
      </c>
      <c r="J62" s="140"/>
      <c r="K62" s="139"/>
    </row>
    <row r="63" spans="1:11" s="138" customFormat="1" ht="126" x14ac:dyDescent="0.2">
      <c r="A63" s="141"/>
      <c r="B63" s="385" t="s">
        <v>139</v>
      </c>
      <c r="C63" s="174" t="s">
        <v>122</v>
      </c>
      <c r="D63" s="173" t="s">
        <v>0</v>
      </c>
      <c r="E63" s="172">
        <v>1</v>
      </c>
      <c r="F63" s="172"/>
      <c r="G63" s="458">
        <f t="shared" si="0"/>
        <v>0</v>
      </c>
      <c r="H63" s="171" t="s">
        <v>114</v>
      </c>
      <c r="I63" s="386" t="s">
        <v>396</v>
      </c>
      <c r="J63" s="140"/>
      <c r="K63" s="139"/>
    </row>
    <row r="64" spans="1:11" s="138" customFormat="1" ht="94.5" x14ac:dyDescent="0.2">
      <c r="A64" s="141"/>
      <c r="B64" s="385" t="s">
        <v>137</v>
      </c>
      <c r="C64" s="174" t="s">
        <v>120</v>
      </c>
      <c r="D64" s="173" t="s">
        <v>0</v>
      </c>
      <c r="E64" s="172">
        <v>2</v>
      </c>
      <c r="F64" s="172"/>
      <c r="G64" s="458">
        <f t="shared" si="0"/>
        <v>0</v>
      </c>
      <c r="H64" s="171" t="s">
        <v>114</v>
      </c>
      <c r="I64" s="386" t="s">
        <v>397</v>
      </c>
      <c r="J64" s="140"/>
      <c r="K64" s="139"/>
    </row>
    <row r="65" spans="1:11" s="138" customFormat="1" ht="94.5" x14ac:dyDescent="0.2">
      <c r="A65" s="141"/>
      <c r="B65" s="385" t="s">
        <v>135</v>
      </c>
      <c r="C65" s="174" t="s">
        <v>118</v>
      </c>
      <c r="D65" s="173" t="s">
        <v>0</v>
      </c>
      <c r="E65" s="172">
        <v>1</v>
      </c>
      <c r="F65" s="172"/>
      <c r="G65" s="458">
        <f t="shared" si="0"/>
        <v>0</v>
      </c>
      <c r="H65" s="171" t="s">
        <v>114</v>
      </c>
      <c r="I65" s="386" t="s">
        <v>384</v>
      </c>
      <c r="J65" s="140"/>
      <c r="K65" s="139"/>
    </row>
    <row r="66" spans="1:11" s="138" customFormat="1" ht="63" x14ac:dyDescent="0.2">
      <c r="A66" s="141"/>
      <c r="B66" s="385" t="s">
        <v>133</v>
      </c>
      <c r="C66" s="174" t="s">
        <v>116</v>
      </c>
      <c r="D66" s="173" t="s">
        <v>0</v>
      </c>
      <c r="E66" s="172">
        <v>10</v>
      </c>
      <c r="F66" s="172"/>
      <c r="G66" s="458">
        <f t="shared" si="0"/>
        <v>0</v>
      </c>
      <c r="H66" s="171" t="s">
        <v>114</v>
      </c>
      <c r="I66" s="386" t="s">
        <v>385</v>
      </c>
      <c r="J66" s="140"/>
      <c r="K66" s="139"/>
    </row>
    <row r="67" spans="1:11" s="138" customFormat="1" ht="95.25" thickBot="1" x14ac:dyDescent="0.25">
      <c r="A67" s="141"/>
      <c r="B67" s="387" t="s">
        <v>131</v>
      </c>
      <c r="C67" s="388" t="s">
        <v>106</v>
      </c>
      <c r="D67" s="389" t="s">
        <v>0</v>
      </c>
      <c r="E67" s="390">
        <v>8</v>
      </c>
      <c r="F67" s="390"/>
      <c r="G67" s="459">
        <f t="shared" si="0"/>
        <v>0</v>
      </c>
      <c r="H67" s="391" t="s">
        <v>114</v>
      </c>
      <c r="I67" s="392" t="s">
        <v>398</v>
      </c>
      <c r="J67" s="140"/>
      <c r="K67" s="139"/>
    </row>
    <row r="68" spans="1:11" s="175" customFormat="1" ht="111" thickBot="1" x14ac:dyDescent="0.25">
      <c r="A68" s="141"/>
      <c r="B68" s="180" t="s">
        <v>129</v>
      </c>
      <c r="C68" s="179" t="s">
        <v>113</v>
      </c>
      <c r="D68" s="178" t="s">
        <v>30</v>
      </c>
      <c r="E68" s="177">
        <v>2</v>
      </c>
      <c r="F68" s="177"/>
      <c r="G68" s="456">
        <f t="shared" si="0"/>
        <v>0</v>
      </c>
      <c r="H68" s="176" t="s">
        <v>102</v>
      </c>
      <c r="I68" s="383" t="s">
        <v>404</v>
      </c>
      <c r="J68" s="140"/>
      <c r="K68" s="139"/>
    </row>
    <row r="69" spans="1:11" s="138" customFormat="1" ht="126" x14ac:dyDescent="0.2">
      <c r="A69" s="141"/>
      <c r="B69" s="393" t="s">
        <v>127</v>
      </c>
      <c r="C69" s="400" t="s">
        <v>112</v>
      </c>
      <c r="D69" s="395" t="s">
        <v>0</v>
      </c>
      <c r="E69" s="396">
        <v>2</v>
      </c>
      <c r="F69" s="396"/>
      <c r="G69" s="457">
        <f t="shared" si="0"/>
        <v>0</v>
      </c>
      <c r="H69" s="397" t="s">
        <v>102</v>
      </c>
      <c r="I69" s="398" t="s">
        <v>372</v>
      </c>
      <c r="J69" s="140"/>
      <c r="K69" s="139"/>
    </row>
    <row r="70" spans="1:11" s="138" customFormat="1" ht="141.75" x14ac:dyDescent="0.2">
      <c r="A70" s="141"/>
      <c r="B70" s="385" t="s">
        <v>125</v>
      </c>
      <c r="C70" s="174" t="s">
        <v>111</v>
      </c>
      <c r="D70" s="173" t="s">
        <v>0</v>
      </c>
      <c r="E70" s="172">
        <v>8</v>
      </c>
      <c r="F70" s="172"/>
      <c r="G70" s="458">
        <f t="shared" si="0"/>
        <v>0</v>
      </c>
      <c r="H70" s="171" t="s">
        <v>102</v>
      </c>
      <c r="I70" s="386" t="s">
        <v>395</v>
      </c>
      <c r="J70" s="140"/>
      <c r="K70" s="139"/>
    </row>
    <row r="71" spans="1:11" s="138" customFormat="1" ht="126" x14ac:dyDescent="0.2">
      <c r="A71" s="141"/>
      <c r="B71" s="385" t="s">
        <v>123</v>
      </c>
      <c r="C71" s="174" t="s">
        <v>110</v>
      </c>
      <c r="D71" s="173" t="s">
        <v>0</v>
      </c>
      <c r="E71" s="172">
        <v>2</v>
      </c>
      <c r="F71" s="172"/>
      <c r="G71" s="458">
        <f t="shared" si="0"/>
        <v>0</v>
      </c>
      <c r="H71" s="171" t="s">
        <v>102</v>
      </c>
      <c r="I71" s="386" t="s">
        <v>396</v>
      </c>
      <c r="J71" s="140"/>
      <c r="K71" s="139"/>
    </row>
    <row r="72" spans="1:11" s="138" customFormat="1" ht="94.5" x14ac:dyDescent="0.2">
      <c r="A72" s="141"/>
      <c r="B72" s="385" t="s">
        <v>121</v>
      </c>
      <c r="C72" s="174" t="s">
        <v>109</v>
      </c>
      <c r="D72" s="173" t="s">
        <v>0</v>
      </c>
      <c r="E72" s="172">
        <v>2</v>
      </c>
      <c r="F72" s="172"/>
      <c r="G72" s="458">
        <f t="shared" ref="G72:G109" si="1">F72*E72</f>
        <v>0</v>
      </c>
      <c r="H72" s="171" t="s">
        <v>102</v>
      </c>
      <c r="I72" s="386" t="s">
        <v>397</v>
      </c>
      <c r="J72" s="140"/>
      <c r="K72" s="139"/>
    </row>
    <row r="73" spans="1:11" s="138" customFormat="1" ht="94.5" x14ac:dyDescent="0.2">
      <c r="A73" s="141"/>
      <c r="B73" s="385" t="s">
        <v>119</v>
      </c>
      <c r="C73" s="174" t="s">
        <v>108</v>
      </c>
      <c r="D73" s="173" t="s">
        <v>0</v>
      </c>
      <c r="E73" s="172">
        <v>2</v>
      </c>
      <c r="F73" s="172"/>
      <c r="G73" s="458">
        <f t="shared" si="1"/>
        <v>0</v>
      </c>
      <c r="H73" s="171" t="s">
        <v>102</v>
      </c>
      <c r="I73" s="386" t="s">
        <v>384</v>
      </c>
      <c r="J73" s="140"/>
      <c r="K73" s="139"/>
    </row>
    <row r="74" spans="1:11" s="138" customFormat="1" ht="63" x14ac:dyDescent="0.2">
      <c r="A74" s="141"/>
      <c r="B74" s="385" t="s">
        <v>117</v>
      </c>
      <c r="C74" s="174" t="s">
        <v>107</v>
      </c>
      <c r="D74" s="173" t="s">
        <v>0</v>
      </c>
      <c r="E74" s="172">
        <v>10</v>
      </c>
      <c r="F74" s="172"/>
      <c r="G74" s="458">
        <f t="shared" si="1"/>
        <v>0</v>
      </c>
      <c r="H74" s="171" t="s">
        <v>102</v>
      </c>
      <c r="I74" s="386" t="s">
        <v>385</v>
      </c>
      <c r="J74" s="140"/>
      <c r="K74" s="139"/>
    </row>
    <row r="75" spans="1:11" s="138" customFormat="1" ht="95.25" thickBot="1" x14ac:dyDescent="0.25">
      <c r="A75" s="141"/>
      <c r="B75" s="387" t="s">
        <v>115</v>
      </c>
      <c r="C75" s="388" t="s">
        <v>106</v>
      </c>
      <c r="D75" s="389" t="s">
        <v>0</v>
      </c>
      <c r="E75" s="390">
        <v>8</v>
      </c>
      <c r="F75" s="390"/>
      <c r="G75" s="459">
        <f t="shared" si="1"/>
        <v>0</v>
      </c>
      <c r="H75" s="391" t="s">
        <v>102</v>
      </c>
      <c r="I75" s="392" t="s">
        <v>398</v>
      </c>
      <c r="J75" s="140"/>
      <c r="K75" s="139"/>
    </row>
    <row r="76" spans="1:11" s="138" customFormat="1" ht="16.5" customHeight="1" thickBot="1" x14ac:dyDescent="0.25">
      <c r="A76" s="141"/>
      <c r="B76" s="553" t="s">
        <v>105</v>
      </c>
      <c r="C76" s="554"/>
      <c r="D76" s="555"/>
      <c r="E76" s="443"/>
      <c r="F76" s="443"/>
      <c r="G76" s="460">
        <f t="shared" si="1"/>
        <v>0</v>
      </c>
      <c r="H76" s="443"/>
      <c r="I76" s="444"/>
      <c r="J76" s="139"/>
      <c r="K76" s="139"/>
    </row>
    <row r="77" spans="1:11" s="138" customFormat="1" ht="110.25" x14ac:dyDescent="0.2">
      <c r="A77" s="141"/>
      <c r="B77" s="155">
        <v>1</v>
      </c>
      <c r="C77" s="162" t="s">
        <v>104</v>
      </c>
      <c r="D77" s="153" t="s">
        <v>1</v>
      </c>
      <c r="E77" s="170">
        <v>594</v>
      </c>
      <c r="F77" s="170"/>
      <c r="G77" s="461">
        <f t="shared" si="1"/>
        <v>0</v>
      </c>
      <c r="H77" s="160" t="s">
        <v>102</v>
      </c>
      <c r="I77" s="372" t="s">
        <v>405</v>
      </c>
      <c r="J77" s="139"/>
      <c r="K77" s="139"/>
    </row>
    <row r="78" spans="1:11" s="138" customFormat="1" ht="111" thickBot="1" x14ac:dyDescent="0.25">
      <c r="A78" s="141"/>
      <c r="B78" s="169">
        <v>2</v>
      </c>
      <c r="C78" s="168" t="s">
        <v>103</v>
      </c>
      <c r="D78" s="165" t="s">
        <v>1</v>
      </c>
      <c r="E78" s="167">
        <v>103715</v>
      </c>
      <c r="F78" s="167"/>
      <c r="G78" s="462">
        <f t="shared" si="1"/>
        <v>0</v>
      </c>
      <c r="H78" s="166" t="s">
        <v>102</v>
      </c>
      <c r="I78" s="373" t="s">
        <v>406</v>
      </c>
      <c r="J78" s="139"/>
      <c r="K78" s="139"/>
    </row>
    <row r="79" spans="1:11" s="138" customFormat="1" ht="16.5" customHeight="1" thickBot="1" x14ac:dyDescent="0.25">
      <c r="A79" s="141"/>
      <c r="B79" s="553" t="s">
        <v>101</v>
      </c>
      <c r="C79" s="554"/>
      <c r="D79" s="555"/>
      <c r="E79" s="443"/>
      <c r="F79" s="443"/>
      <c r="G79" s="460">
        <f t="shared" si="1"/>
        <v>0</v>
      </c>
      <c r="H79" s="443"/>
      <c r="I79" s="444"/>
      <c r="J79" s="139"/>
      <c r="K79" s="139"/>
    </row>
    <row r="80" spans="1:11" s="138" customFormat="1" ht="157.5" x14ac:dyDescent="0.2">
      <c r="A80" s="141"/>
      <c r="B80" s="155">
        <v>1</v>
      </c>
      <c r="C80" s="162" t="s">
        <v>100</v>
      </c>
      <c r="D80" s="153" t="s">
        <v>0</v>
      </c>
      <c r="E80" s="170">
        <v>19</v>
      </c>
      <c r="F80" s="170"/>
      <c r="G80" s="461">
        <f t="shared" si="1"/>
        <v>0</v>
      </c>
      <c r="H80" s="160" t="s">
        <v>94</v>
      </c>
      <c r="I80" s="372" t="s">
        <v>407</v>
      </c>
      <c r="J80" s="139"/>
      <c r="K80" s="139"/>
    </row>
    <row r="81" spans="1:12" s="138" customFormat="1" ht="157.5" x14ac:dyDescent="0.2">
      <c r="A81" s="141"/>
      <c r="B81" s="158">
        <v>2</v>
      </c>
      <c r="C81" s="157" t="s">
        <v>99</v>
      </c>
      <c r="D81" s="156" t="s">
        <v>0</v>
      </c>
      <c r="E81" s="164">
        <v>931</v>
      </c>
      <c r="F81" s="164"/>
      <c r="G81" s="463">
        <f t="shared" si="1"/>
        <v>0</v>
      </c>
      <c r="H81" s="163" t="s">
        <v>94</v>
      </c>
      <c r="I81" s="374" t="s">
        <v>408</v>
      </c>
      <c r="J81" s="139"/>
      <c r="K81" s="139"/>
    </row>
    <row r="82" spans="1:12" s="138" customFormat="1" ht="63" x14ac:dyDescent="0.2">
      <c r="A82" s="141"/>
      <c r="B82" s="158">
        <v>3</v>
      </c>
      <c r="C82" s="157" t="s">
        <v>98</v>
      </c>
      <c r="D82" s="156" t="s">
        <v>0</v>
      </c>
      <c r="E82" s="164">
        <v>931</v>
      </c>
      <c r="F82" s="164"/>
      <c r="G82" s="463">
        <f t="shared" si="1"/>
        <v>0</v>
      </c>
      <c r="H82" s="163" t="s">
        <v>94</v>
      </c>
      <c r="I82" s="374" t="s">
        <v>409</v>
      </c>
      <c r="J82" s="139"/>
      <c r="K82" s="139"/>
    </row>
    <row r="83" spans="1:12" s="138" customFormat="1" ht="79.5" thickBot="1" x14ac:dyDescent="0.25">
      <c r="A83" s="141"/>
      <c r="B83" s="169">
        <v>4</v>
      </c>
      <c r="C83" s="168" t="s">
        <v>97</v>
      </c>
      <c r="D83" s="165" t="s">
        <v>0</v>
      </c>
      <c r="E83" s="167">
        <v>11</v>
      </c>
      <c r="F83" s="167"/>
      <c r="G83" s="462">
        <f t="shared" si="1"/>
        <v>0</v>
      </c>
      <c r="H83" s="166" t="s">
        <v>94</v>
      </c>
      <c r="I83" s="375" t="s">
        <v>410</v>
      </c>
      <c r="J83" s="139"/>
      <c r="K83" s="139"/>
    </row>
    <row r="84" spans="1:12" s="138" customFormat="1" ht="15.75" customHeight="1" x14ac:dyDescent="0.2">
      <c r="A84" s="141"/>
      <c r="B84" s="556" t="s">
        <v>96</v>
      </c>
      <c r="C84" s="557"/>
      <c r="D84" s="558"/>
      <c r="E84" s="447"/>
      <c r="F84" s="447"/>
      <c r="G84" s="464">
        <f t="shared" si="1"/>
        <v>0</v>
      </c>
      <c r="H84" s="447"/>
      <c r="I84" s="448"/>
      <c r="J84" s="140"/>
      <c r="K84" s="139"/>
    </row>
    <row r="85" spans="1:12" s="138" customFormat="1" ht="157.5" x14ac:dyDescent="0.2">
      <c r="A85" s="141"/>
      <c r="B85" s="158">
        <v>1</v>
      </c>
      <c r="C85" s="157" t="s">
        <v>95</v>
      </c>
      <c r="D85" s="156" t="s">
        <v>1</v>
      </c>
      <c r="E85" s="164">
        <v>1298</v>
      </c>
      <c r="F85" s="164"/>
      <c r="G85" s="463">
        <f t="shared" si="1"/>
        <v>0</v>
      </c>
      <c r="H85" s="163" t="s">
        <v>94</v>
      </c>
      <c r="I85" s="374" t="s">
        <v>411</v>
      </c>
      <c r="J85" s="140"/>
      <c r="K85" s="139"/>
    </row>
    <row r="86" spans="1:12" s="151" customFormat="1" ht="126" x14ac:dyDescent="0.2">
      <c r="A86" s="141"/>
      <c r="B86" s="158">
        <v>2</v>
      </c>
      <c r="C86" s="162" t="s">
        <v>412</v>
      </c>
      <c r="D86" s="153" t="s">
        <v>1</v>
      </c>
      <c r="E86" s="161">
        <v>28859</v>
      </c>
      <c r="F86" s="161"/>
      <c r="G86" s="463">
        <f t="shared" si="1"/>
        <v>0</v>
      </c>
      <c r="H86" s="160" t="s">
        <v>94</v>
      </c>
      <c r="I86" s="372" t="s">
        <v>417</v>
      </c>
      <c r="J86" s="140"/>
      <c r="K86" s="139"/>
    </row>
    <row r="87" spans="1:12" s="103" customFormat="1" ht="47.25" x14ac:dyDescent="0.25">
      <c r="A87" s="105"/>
      <c r="B87" s="158">
        <v>3</v>
      </c>
      <c r="C87" s="121" t="s">
        <v>41</v>
      </c>
      <c r="D87" s="120" t="s">
        <v>0</v>
      </c>
      <c r="E87" s="119">
        <v>45</v>
      </c>
      <c r="F87" s="119"/>
      <c r="G87" s="463">
        <f t="shared" si="1"/>
        <v>0</v>
      </c>
      <c r="H87" s="118" t="s">
        <v>87</v>
      </c>
      <c r="I87" s="79" t="s">
        <v>313</v>
      </c>
    </row>
    <row r="88" spans="1:12" s="151" customFormat="1" ht="31.5" x14ac:dyDescent="0.2">
      <c r="A88" s="141"/>
      <c r="B88" s="158">
        <v>4</v>
      </c>
      <c r="C88" s="159" t="s">
        <v>24</v>
      </c>
      <c r="D88" s="156" t="s">
        <v>0</v>
      </c>
      <c r="E88" s="156">
        <v>600</v>
      </c>
      <c r="F88" s="156"/>
      <c r="G88" s="463">
        <f t="shared" si="1"/>
        <v>0</v>
      </c>
      <c r="H88" s="156" t="s">
        <v>93</v>
      </c>
      <c r="I88" s="376"/>
      <c r="J88" s="140"/>
      <c r="K88" s="139"/>
    </row>
    <row r="89" spans="1:12" s="151" customFormat="1" ht="48" thickBot="1" x14ac:dyDescent="0.25">
      <c r="A89" s="141"/>
      <c r="B89" s="158">
        <v>5</v>
      </c>
      <c r="C89" s="42" t="s">
        <v>41</v>
      </c>
      <c r="D89" s="156" t="s">
        <v>0</v>
      </c>
      <c r="E89" s="156">
        <v>600</v>
      </c>
      <c r="F89" s="156"/>
      <c r="G89" s="465">
        <f t="shared" si="1"/>
        <v>0</v>
      </c>
      <c r="H89" s="156" t="s">
        <v>93</v>
      </c>
      <c r="I89" s="377" t="s">
        <v>313</v>
      </c>
      <c r="J89" s="140"/>
      <c r="K89" s="139"/>
    </row>
    <row r="90" spans="1:12" s="138" customFormat="1" ht="16.5" customHeight="1" thickBot="1" x14ac:dyDescent="0.25">
      <c r="A90" s="141"/>
      <c r="B90" s="559" t="s">
        <v>45</v>
      </c>
      <c r="C90" s="560"/>
      <c r="D90" s="561"/>
      <c r="E90" s="445"/>
      <c r="F90" s="454"/>
      <c r="G90" s="466">
        <f t="shared" si="1"/>
        <v>0</v>
      </c>
      <c r="H90" s="455"/>
      <c r="I90" s="446"/>
      <c r="J90" s="140"/>
      <c r="K90" s="139"/>
    </row>
    <row r="91" spans="1:12" s="151" customFormat="1" ht="32.25" thickBot="1" x14ac:dyDescent="0.25">
      <c r="A91" s="141"/>
      <c r="B91" s="155">
        <v>1</v>
      </c>
      <c r="C91" s="154" t="s">
        <v>39</v>
      </c>
      <c r="D91" s="31" t="s">
        <v>30</v>
      </c>
      <c r="E91" s="153">
        <v>1</v>
      </c>
      <c r="F91" s="153"/>
      <c r="G91" s="467">
        <f t="shared" si="1"/>
        <v>0</v>
      </c>
      <c r="H91" s="153" t="s">
        <v>93</v>
      </c>
      <c r="I91" s="152"/>
      <c r="J91" s="140"/>
      <c r="K91" s="139"/>
    </row>
    <row r="92" spans="1:12" s="138" customFormat="1" ht="16.5" customHeight="1" thickBot="1" x14ac:dyDescent="0.25">
      <c r="A92" s="141"/>
      <c r="B92" s="562" t="s">
        <v>480</v>
      </c>
      <c r="C92" s="563"/>
      <c r="D92" s="564"/>
      <c r="E92" s="443"/>
      <c r="F92" s="452"/>
      <c r="G92" s="466">
        <f t="shared" si="1"/>
        <v>0</v>
      </c>
      <c r="H92" s="453"/>
      <c r="I92" s="444"/>
      <c r="J92" s="187"/>
      <c r="K92" s="187"/>
      <c r="L92" s="186"/>
    </row>
    <row r="93" spans="1:12" s="138" customFormat="1" ht="16.5" customHeight="1" thickBot="1" x14ac:dyDescent="0.25">
      <c r="A93" s="141"/>
      <c r="B93" s="553" t="s">
        <v>504</v>
      </c>
      <c r="C93" s="554"/>
      <c r="D93" s="555"/>
      <c r="E93" s="443"/>
      <c r="F93" s="452"/>
      <c r="G93" s="468">
        <f t="shared" si="1"/>
        <v>0</v>
      </c>
      <c r="H93" s="453"/>
      <c r="I93" s="444"/>
      <c r="J93" s="139"/>
      <c r="K93" s="139"/>
    </row>
    <row r="94" spans="1:12" s="138" customFormat="1" ht="47.25" x14ac:dyDescent="0.2">
      <c r="A94" s="141"/>
      <c r="B94" s="155">
        <v>1</v>
      </c>
      <c r="C94" s="162" t="s">
        <v>481</v>
      </c>
      <c r="D94" s="153" t="s">
        <v>0</v>
      </c>
      <c r="E94" s="170">
        <v>1</v>
      </c>
      <c r="F94" s="170"/>
      <c r="G94" s="461">
        <f t="shared" si="1"/>
        <v>0</v>
      </c>
      <c r="H94" s="160" t="s">
        <v>503</v>
      </c>
      <c r="I94" s="375" t="s">
        <v>489</v>
      </c>
      <c r="J94" s="139"/>
      <c r="K94" s="139"/>
    </row>
    <row r="95" spans="1:12" s="138" customFormat="1" ht="31.5" x14ac:dyDescent="0.2">
      <c r="A95" s="141"/>
      <c r="B95" s="155">
        <v>2</v>
      </c>
      <c r="C95" s="162" t="s">
        <v>482</v>
      </c>
      <c r="D95" s="153" t="s">
        <v>0</v>
      </c>
      <c r="E95" s="170">
        <v>1</v>
      </c>
      <c r="F95" s="170"/>
      <c r="G95" s="463">
        <f t="shared" si="1"/>
        <v>0</v>
      </c>
      <c r="H95" s="160" t="s">
        <v>503</v>
      </c>
      <c r="I95" s="375" t="s">
        <v>490</v>
      </c>
      <c r="J95" s="139"/>
      <c r="K95" s="139"/>
    </row>
    <row r="96" spans="1:12" s="138" customFormat="1" ht="31.5" x14ac:dyDescent="0.2">
      <c r="A96" s="141"/>
      <c r="B96" s="155">
        <v>3</v>
      </c>
      <c r="C96" s="162" t="s">
        <v>483</v>
      </c>
      <c r="D96" s="153" t="s">
        <v>0</v>
      </c>
      <c r="E96" s="170">
        <v>1</v>
      </c>
      <c r="F96" s="170"/>
      <c r="G96" s="463">
        <f t="shared" si="1"/>
        <v>0</v>
      </c>
      <c r="H96" s="160" t="s">
        <v>503</v>
      </c>
      <c r="I96" s="375" t="s">
        <v>491</v>
      </c>
      <c r="J96" s="139"/>
      <c r="K96" s="139"/>
    </row>
    <row r="97" spans="1:11" s="138" customFormat="1" ht="31.5" x14ac:dyDescent="0.2">
      <c r="A97" s="141"/>
      <c r="B97" s="155">
        <v>4</v>
      </c>
      <c r="C97" s="162" t="s">
        <v>484</v>
      </c>
      <c r="D97" s="153" t="s">
        <v>0</v>
      </c>
      <c r="E97" s="170">
        <v>1</v>
      </c>
      <c r="F97" s="170"/>
      <c r="G97" s="463">
        <f t="shared" si="1"/>
        <v>0</v>
      </c>
      <c r="H97" s="160" t="s">
        <v>503</v>
      </c>
      <c r="I97" s="375" t="s">
        <v>492</v>
      </c>
      <c r="J97" s="139"/>
      <c r="K97" s="139"/>
    </row>
    <row r="98" spans="1:11" s="138" customFormat="1" ht="31.5" x14ac:dyDescent="0.2">
      <c r="A98" s="141"/>
      <c r="B98" s="155">
        <v>5</v>
      </c>
      <c r="C98" s="162" t="s">
        <v>485</v>
      </c>
      <c r="D98" s="153" t="s">
        <v>0</v>
      </c>
      <c r="E98" s="170">
        <v>1</v>
      </c>
      <c r="F98" s="170"/>
      <c r="G98" s="463">
        <f t="shared" si="1"/>
        <v>0</v>
      </c>
      <c r="H98" s="160" t="s">
        <v>503</v>
      </c>
      <c r="I98" s="375" t="s">
        <v>493</v>
      </c>
      <c r="J98" s="139"/>
      <c r="K98" s="139"/>
    </row>
    <row r="99" spans="1:11" s="138" customFormat="1" ht="31.5" x14ac:dyDescent="0.2">
      <c r="A99" s="141"/>
      <c r="B99" s="155">
        <v>6</v>
      </c>
      <c r="C99" s="162" t="s">
        <v>486</v>
      </c>
      <c r="D99" s="153" t="s">
        <v>0</v>
      </c>
      <c r="E99" s="170">
        <v>4</v>
      </c>
      <c r="F99" s="170"/>
      <c r="G99" s="463">
        <f t="shared" si="1"/>
        <v>0</v>
      </c>
      <c r="H99" s="160" t="s">
        <v>503</v>
      </c>
      <c r="I99" s="375" t="s">
        <v>494</v>
      </c>
      <c r="J99" s="139"/>
      <c r="K99" s="139"/>
    </row>
    <row r="100" spans="1:11" s="138" customFormat="1" ht="31.5" x14ac:dyDescent="0.2">
      <c r="A100" s="141"/>
      <c r="B100" s="155">
        <v>7</v>
      </c>
      <c r="C100" s="162" t="s">
        <v>486</v>
      </c>
      <c r="D100" s="153" t="s">
        <v>0</v>
      </c>
      <c r="E100" s="170">
        <v>1</v>
      </c>
      <c r="F100" s="170"/>
      <c r="G100" s="463">
        <f t="shared" si="1"/>
        <v>0</v>
      </c>
      <c r="H100" s="160" t="s">
        <v>503</v>
      </c>
      <c r="I100" s="375" t="s">
        <v>495</v>
      </c>
      <c r="J100" s="139"/>
      <c r="K100" s="139"/>
    </row>
    <row r="101" spans="1:11" s="138" customFormat="1" ht="31.5" x14ac:dyDescent="0.2">
      <c r="A101" s="141"/>
      <c r="B101" s="155">
        <v>8</v>
      </c>
      <c r="C101" s="162" t="s">
        <v>486</v>
      </c>
      <c r="D101" s="153" t="s">
        <v>0</v>
      </c>
      <c r="E101" s="170">
        <v>1</v>
      </c>
      <c r="F101" s="170"/>
      <c r="G101" s="463">
        <f t="shared" si="1"/>
        <v>0</v>
      </c>
      <c r="H101" s="160" t="s">
        <v>503</v>
      </c>
      <c r="I101" s="375" t="s">
        <v>496</v>
      </c>
      <c r="J101" s="139"/>
      <c r="K101" s="139"/>
    </row>
    <row r="102" spans="1:11" s="138" customFormat="1" ht="31.5" x14ac:dyDescent="0.2">
      <c r="A102" s="141"/>
      <c r="B102" s="155">
        <v>9</v>
      </c>
      <c r="C102" s="162" t="s">
        <v>487</v>
      </c>
      <c r="D102" s="153" t="s">
        <v>0</v>
      </c>
      <c r="E102" s="170">
        <v>5</v>
      </c>
      <c r="F102" s="170"/>
      <c r="G102" s="463">
        <f t="shared" si="1"/>
        <v>0</v>
      </c>
      <c r="H102" s="160" t="s">
        <v>503</v>
      </c>
      <c r="I102" s="375" t="s">
        <v>497</v>
      </c>
      <c r="J102" s="139"/>
      <c r="K102" s="139"/>
    </row>
    <row r="103" spans="1:11" s="138" customFormat="1" ht="31.5" x14ac:dyDescent="0.2">
      <c r="A103" s="141"/>
      <c r="B103" s="155">
        <v>10</v>
      </c>
      <c r="C103" s="162" t="s">
        <v>487</v>
      </c>
      <c r="D103" s="153" t="s">
        <v>0</v>
      </c>
      <c r="E103" s="170">
        <v>4</v>
      </c>
      <c r="F103" s="170"/>
      <c r="G103" s="463">
        <f t="shared" si="1"/>
        <v>0</v>
      </c>
      <c r="H103" s="160" t="s">
        <v>503</v>
      </c>
      <c r="I103" s="375" t="s">
        <v>498</v>
      </c>
      <c r="J103" s="139"/>
      <c r="K103" s="139"/>
    </row>
    <row r="104" spans="1:11" s="138" customFormat="1" ht="31.5" x14ac:dyDescent="0.2">
      <c r="A104" s="141"/>
      <c r="B104" s="155">
        <v>11</v>
      </c>
      <c r="C104" s="162" t="s">
        <v>487</v>
      </c>
      <c r="D104" s="153" t="s">
        <v>0</v>
      </c>
      <c r="E104" s="170">
        <v>2</v>
      </c>
      <c r="F104" s="170"/>
      <c r="G104" s="463">
        <f t="shared" si="1"/>
        <v>0</v>
      </c>
      <c r="H104" s="160" t="s">
        <v>503</v>
      </c>
      <c r="I104" s="375" t="s">
        <v>499</v>
      </c>
      <c r="J104" s="139"/>
      <c r="K104" s="139"/>
    </row>
    <row r="105" spans="1:11" s="138" customFormat="1" ht="63.75" thickBot="1" x14ac:dyDescent="0.25">
      <c r="A105" s="141"/>
      <c r="B105" s="155">
        <v>12</v>
      </c>
      <c r="C105" s="162" t="s">
        <v>488</v>
      </c>
      <c r="D105" s="153" t="s">
        <v>0</v>
      </c>
      <c r="E105" s="170">
        <v>80</v>
      </c>
      <c r="F105" s="170"/>
      <c r="G105" s="465">
        <f t="shared" si="1"/>
        <v>0</v>
      </c>
      <c r="H105" s="160" t="s">
        <v>503</v>
      </c>
      <c r="I105" s="375" t="s">
        <v>500</v>
      </c>
      <c r="J105" s="139"/>
      <c r="K105" s="139"/>
    </row>
    <row r="106" spans="1:11" s="138" customFormat="1" ht="16.5" customHeight="1" thickBot="1" x14ac:dyDescent="0.25">
      <c r="A106" s="141"/>
      <c r="B106" s="553" t="s">
        <v>105</v>
      </c>
      <c r="C106" s="554"/>
      <c r="D106" s="555"/>
      <c r="E106" s="443"/>
      <c r="F106" s="452"/>
      <c r="G106" s="466">
        <f t="shared" si="1"/>
        <v>0</v>
      </c>
      <c r="H106" s="453"/>
      <c r="I106" s="444"/>
      <c r="J106" s="139"/>
      <c r="K106" s="139"/>
    </row>
    <row r="107" spans="1:11" s="138" customFormat="1" ht="78.75" x14ac:dyDescent="0.2">
      <c r="A107" s="141"/>
      <c r="B107" s="155">
        <v>1</v>
      </c>
      <c r="C107" s="162" t="s">
        <v>501</v>
      </c>
      <c r="D107" s="153" t="s">
        <v>1</v>
      </c>
      <c r="E107" s="170">
        <v>3785</v>
      </c>
      <c r="F107" s="170"/>
      <c r="G107" s="461">
        <f t="shared" si="1"/>
        <v>0</v>
      </c>
      <c r="H107" s="160" t="s">
        <v>503</v>
      </c>
      <c r="I107" s="372" t="s">
        <v>502</v>
      </c>
      <c r="J107" s="139"/>
      <c r="K107" s="139"/>
    </row>
    <row r="108" spans="1:11" s="103" customFormat="1" ht="31.5" x14ac:dyDescent="0.25">
      <c r="A108" s="105"/>
      <c r="B108" s="125">
        <v>2</v>
      </c>
      <c r="C108" s="122" t="s">
        <v>24</v>
      </c>
      <c r="D108" s="120" t="s">
        <v>0</v>
      </c>
      <c r="E108" s="119">
        <v>50</v>
      </c>
      <c r="F108" s="442"/>
      <c r="G108" s="463">
        <f t="shared" si="1"/>
        <v>0</v>
      </c>
      <c r="H108" s="160" t="s">
        <v>503</v>
      </c>
      <c r="I108" s="117"/>
    </row>
    <row r="109" spans="1:11" s="103" customFormat="1" ht="47.25" x14ac:dyDescent="0.25">
      <c r="A109" s="105"/>
      <c r="B109" s="125">
        <v>3</v>
      </c>
      <c r="C109" s="121" t="s">
        <v>41</v>
      </c>
      <c r="D109" s="120" t="s">
        <v>0</v>
      </c>
      <c r="E109" s="119">
        <v>50</v>
      </c>
      <c r="F109" s="442"/>
      <c r="G109" s="463">
        <f t="shared" si="1"/>
        <v>0</v>
      </c>
      <c r="H109" s="160" t="s">
        <v>503</v>
      </c>
      <c r="I109" s="79" t="s">
        <v>313</v>
      </c>
    </row>
    <row r="110" spans="1:11" s="410" customFormat="1" ht="15" x14ac:dyDescent="0.25">
      <c r="A110" s="565" t="s">
        <v>512</v>
      </c>
      <c r="B110" s="566"/>
      <c r="C110" s="566"/>
      <c r="D110" s="566"/>
      <c r="E110" s="566"/>
      <c r="F110" s="567"/>
      <c r="G110" s="418">
        <f>SUM(G7:G109)</f>
        <v>0</v>
      </c>
      <c r="H110" s="409"/>
      <c r="I110" s="409"/>
      <c r="K110" s="411">
        <f>SUM(K70:K109)</f>
        <v>0</v>
      </c>
    </row>
    <row r="111" spans="1:11" s="410" customFormat="1" ht="15" x14ac:dyDescent="0.25">
      <c r="A111" s="549" t="s">
        <v>513</v>
      </c>
      <c r="B111" s="550"/>
      <c r="C111" s="550"/>
      <c r="D111" s="550"/>
      <c r="E111" s="550"/>
      <c r="F111" s="551"/>
      <c r="G111" s="419">
        <f>G110*0.22</f>
        <v>0</v>
      </c>
      <c r="H111" s="409"/>
      <c r="I111" s="412" t="s">
        <v>514</v>
      </c>
      <c r="K111" s="411"/>
    </row>
    <row r="112" spans="1:11" s="410" customFormat="1" ht="15" x14ac:dyDescent="0.25">
      <c r="A112" s="549" t="s">
        <v>515</v>
      </c>
      <c r="B112" s="550"/>
      <c r="C112" s="550"/>
      <c r="D112" s="550"/>
      <c r="E112" s="550"/>
      <c r="F112" s="551"/>
      <c r="G112" s="420">
        <f>G111+G110</f>
        <v>0</v>
      </c>
      <c r="H112" s="409"/>
      <c r="I112" s="412" t="s">
        <v>516</v>
      </c>
      <c r="K112" s="411"/>
    </row>
    <row r="113" spans="1:13" s="138" customFormat="1" ht="15.75" x14ac:dyDescent="0.2">
      <c r="A113" s="141"/>
      <c r="B113" s="150"/>
      <c r="C113" s="150"/>
      <c r="D113" s="140"/>
      <c r="E113" s="140"/>
      <c r="F113" s="140"/>
      <c r="G113" s="140"/>
      <c r="H113" s="149"/>
      <c r="I113" s="148"/>
      <c r="J113" s="140"/>
      <c r="K113" s="139"/>
    </row>
    <row r="114" spans="1:13" s="435" customFormat="1" ht="15.75" x14ac:dyDescent="0.25">
      <c r="A114" s="20"/>
      <c r="B114" s="17"/>
      <c r="C114" s="23" t="s">
        <v>509</v>
      </c>
      <c r="D114" s="15"/>
      <c r="E114" s="15"/>
      <c r="F114" s="15"/>
      <c r="G114" s="15"/>
      <c r="H114" s="15"/>
      <c r="I114" s="15"/>
      <c r="J114" s="432"/>
      <c r="K114" s="433"/>
      <c r="L114" s="9"/>
      <c r="M114" s="434"/>
    </row>
    <row r="115" spans="1:13" s="435" customFormat="1" ht="15.75" x14ac:dyDescent="0.25">
      <c r="A115" s="20"/>
      <c r="B115" s="21"/>
      <c r="C115" s="408" t="s">
        <v>9</v>
      </c>
      <c r="D115" s="436"/>
      <c r="E115" s="437"/>
      <c r="F115" s="437"/>
      <c r="G115" s="437"/>
      <c r="H115" s="437"/>
      <c r="I115" s="437"/>
      <c r="J115" s="437"/>
      <c r="K115" s="438"/>
      <c r="L115" s="9"/>
      <c r="M115" s="434"/>
    </row>
    <row r="116" spans="1:13" s="435" customFormat="1" ht="15.75" x14ac:dyDescent="0.25">
      <c r="A116" s="20"/>
      <c r="B116" s="21"/>
      <c r="C116" s="408" t="s">
        <v>8</v>
      </c>
      <c r="D116" s="17"/>
      <c r="E116" s="22"/>
      <c r="F116" s="22"/>
      <c r="G116" s="22"/>
      <c r="H116" s="22"/>
      <c r="I116" s="22"/>
      <c r="J116" s="22"/>
      <c r="K116" s="23"/>
      <c r="L116" s="9"/>
      <c r="M116" s="434"/>
    </row>
    <row r="117" spans="1:13" s="435" customFormat="1" ht="15.75" x14ac:dyDescent="0.25">
      <c r="A117" s="20"/>
      <c r="B117" s="21"/>
      <c r="C117" s="21" t="s">
        <v>510</v>
      </c>
      <c r="D117" s="17"/>
      <c r="E117" s="22"/>
      <c r="F117" s="22"/>
      <c r="G117" s="22"/>
      <c r="H117" s="22"/>
      <c r="I117" s="22"/>
      <c r="J117" s="22"/>
      <c r="K117" s="23"/>
      <c r="L117" s="9"/>
      <c r="M117" s="434"/>
    </row>
    <row r="118" spans="1:13" s="435" customFormat="1" ht="40.5" customHeight="1" x14ac:dyDescent="0.25">
      <c r="A118" s="20"/>
      <c r="B118" s="21"/>
      <c r="C118" s="552" t="s">
        <v>511</v>
      </c>
      <c r="D118" s="552"/>
      <c r="E118" s="552"/>
      <c r="F118" s="552"/>
      <c r="G118" s="552"/>
      <c r="H118" s="552"/>
      <c r="I118" s="22"/>
      <c r="J118" s="22"/>
      <c r="K118" s="23"/>
      <c r="L118" s="9"/>
      <c r="M118" s="434"/>
    </row>
    <row r="119" spans="1:13" s="138" customFormat="1" ht="15.75" customHeight="1" x14ac:dyDescent="0.2">
      <c r="A119" s="141"/>
      <c r="B119" s="134"/>
      <c r="C119" s="351"/>
      <c r="D119" s="132"/>
      <c r="E119" s="132"/>
      <c r="F119" s="132"/>
      <c r="G119" s="132"/>
      <c r="H119" s="132"/>
      <c r="I119" s="132"/>
      <c r="J119" s="140"/>
      <c r="K119" s="139"/>
    </row>
    <row r="120" spans="1:13" s="138" customFormat="1" ht="15.75" x14ac:dyDescent="0.2">
      <c r="A120" s="141"/>
      <c r="B120" s="134"/>
      <c r="C120" s="134"/>
      <c r="D120" s="132"/>
      <c r="E120" s="132"/>
      <c r="F120" s="132"/>
      <c r="G120" s="132"/>
      <c r="H120" s="132"/>
      <c r="I120" s="132"/>
      <c r="J120" s="140"/>
      <c r="K120" s="139"/>
    </row>
    <row r="121" spans="1:13" s="138" customFormat="1" ht="15.75" x14ac:dyDescent="0.2">
      <c r="A121" s="141"/>
      <c r="B121" s="134"/>
      <c r="C121" s="134"/>
      <c r="D121" s="132"/>
      <c r="E121" s="132"/>
      <c r="F121" s="132"/>
      <c r="G121" s="132"/>
      <c r="H121" s="132"/>
      <c r="I121" s="132"/>
      <c r="J121" s="140"/>
      <c r="K121" s="139"/>
    </row>
    <row r="122" spans="1:13" s="138" customFormat="1" ht="15.75" x14ac:dyDescent="0.2">
      <c r="A122" s="141"/>
      <c r="B122" s="133"/>
      <c r="C122" s="133"/>
      <c r="D122" s="132"/>
      <c r="E122" s="132"/>
      <c r="F122" s="132"/>
      <c r="G122" s="132"/>
      <c r="H122" s="132"/>
      <c r="I122" s="132"/>
      <c r="J122" s="140"/>
      <c r="K122" s="139"/>
    </row>
    <row r="123" spans="1:13" s="138" customFormat="1" ht="15.75" x14ac:dyDescent="0.2">
      <c r="A123" s="141"/>
      <c r="B123" s="133"/>
      <c r="C123" s="133"/>
      <c r="D123" s="132"/>
      <c r="E123" s="132"/>
      <c r="F123" s="132"/>
      <c r="G123" s="132"/>
      <c r="H123" s="132"/>
      <c r="I123" s="132"/>
      <c r="J123" s="140"/>
      <c r="K123" s="139"/>
    </row>
    <row r="124" spans="1:13" s="138" customFormat="1" ht="15.75" x14ac:dyDescent="0.2">
      <c r="A124" s="141"/>
      <c r="B124" s="132"/>
      <c r="C124" s="132"/>
      <c r="D124" s="132"/>
      <c r="E124" s="132"/>
      <c r="F124" s="132"/>
      <c r="G124" s="132"/>
      <c r="H124" s="132"/>
      <c r="I124" s="132"/>
      <c r="J124" s="140"/>
      <c r="K124" s="139"/>
    </row>
    <row r="125" spans="1:13" s="138" customFormat="1" ht="15.75" x14ac:dyDescent="0.2">
      <c r="A125" s="141"/>
      <c r="B125" s="132"/>
      <c r="C125" s="132"/>
      <c r="D125" s="132"/>
      <c r="E125" s="132"/>
      <c r="F125" s="132"/>
      <c r="G125" s="132"/>
      <c r="H125" s="132"/>
      <c r="I125" s="132"/>
      <c r="J125" s="140"/>
      <c r="K125" s="139"/>
    </row>
    <row r="126" spans="1:13" s="138" customFormat="1" ht="15.75" x14ac:dyDescent="0.2">
      <c r="A126" s="141"/>
      <c r="B126" s="132"/>
      <c r="C126" s="132"/>
      <c r="D126" s="132"/>
      <c r="E126" s="132"/>
      <c r="F126" s="132"/>
      <c r="G126" s="132"/>
      <c r="H126" s="132"/>
      <c r="I126" s="132"/>
      <c r="J126" s="140"/>
      <c r="K126" s="139"/>
    </row>
    <row r="127" spans="1:13" s="138" customFormat="1" ht="15.75" x14ac:dyDescent="0.2">
      <c r="A127" s="141"/>
      <c r="B127" s="132"/>
      <c r="C127" s="132"/>
      <c r="D127" s="132"/>
      <c r="E127" s="132"/>
      <c r="F127" s="132"/>
      <c r="G127" s="132"/>
      <c r="H127" s="132"/>
      <c r="I127" s="132"/>
      <c r="J127" s="140"/>
      <c r="K127" s="139"/>
    </row>
    <row r="128" spans="1:13" s="138" customFormat="1" ht="125.25" customHeight="1" x14ac:dyDescent="0.2">
      <c r="A128" s="141"/>
      <c r="B128" s="132"/>
      <c r="C128" s="132"/>
      <c r="D128" s="132"/>
      <c r="E128" s="132"/>
      <c r="F128" s="132"/>
      <c r="G128" s="132"/>
      <c r="H128" s="132"/>
      <c r="I128" s="132"/>
      <c r="J128" s="140"/>
      <c r="K128" s="139"/>
    </row>
    <row r="129" spans="1:12" s="138" customFormat="1" ht="15.75" x14ac:dyDescent="0.2">
      <c r="A129" s="141"/>
      <c r="B129" s="132"/>
      <c r="C129" s="132"/>
      <c r="D129" s="132"/>
      <c r="E129" s="132"/>
      <c r="F129" s="132"/>
      <c r="G129" s="132"/>
      <c r="H129" s="132"/>
      <c r="I129" s="132"/>
      <c r="J129" s="140"/>
      <c r="K129" s="139"/>
    </row>
    <row r="130" spans="1:12" s="138" customFormat="1" ht="15.75" x14ac:dyDescent="0.2">
      <c r="A130" s="141"/>
      <c r="B130" s="132"/>
      <c r="C130" s="132"/>
      <c r="D130" s="132"/>
      <c r="E130" s="132"/>
      <c r="F130" s="132"/>
      <c r="G130" s="132"/>
      <c r="H130" s="132"/>
      <c r="I130" s="132"/>
      <c r="J130" s="140"/>
      <c r="K130" s="139"/>
    </row>
    <row r="131" spans="1:12" s="138" customFormat="1" ht="15.75" x14ac:dyDescent="0.2">
      <c r="A131" s="141"/>
      <c r="B131" s="132"/>
      <c r="C131" s="132"/>
      <c r="D131" s="132"/>
      <c r="E131" s="132"/>
      <c r="F131" s="132"/>
      <c r="G131" s="132"/>
      <c r="H131" s="132"/>
      <c r="I131" s="132"/>
      <c r="J131" s="140"/>
      <c r="K131" s="139"/>
    </row>
    <row r="132" spans="1:12" s="138" customFormat="1" ht="15.75" x14ac:dyDescent="0.2">
      <c r="A132" s="141"/>
      <c r="B132" s="132"/>
      <c r="C132" s="132"/>
      <c r="D132" s="132"/>
      <c r="E132" s="132"/>
      <c r="F132" s="132"/>
      <c r="G132" s="132"/>
      <c r="H132" s="132"/>
      <c r="I132" s="132"/>
      <c r="J132" s="140"/>
      <c r="K132" s="139"/>
    </row>
    <row r="133" spans="1:12" s="138" customFormat="1" ht="15.75" x14ac:dyDescent="0.2">
      <c r="A133" s="132"/>
      <c r="B133" s="132"/>
      <c r="C133" s="132"/>
      <c r="D133" s="132"/>
      <c r="E133" s="132"/>
      <c r="F133" s="132"/>
      <c r="G133" s="132"/>
      <c r="H133" s="132"/>
      <c r="I133" s="132"/>
      <c r="J133" s="137"/>
      <c r="K133" s="139"/>
    </row>
    <row r="134" spans="1:12" ht="17.100000000000001" customHeight="1" x14ac:dyDescent="0.2">
      <c r="J134" s="137"/>
    </row>
    <row r="135" spans="1:12" ht="17.100000000000001" customHeight="1" x14ac:dyDescent="0.2">
      <c r="J135" s="137"/>
    </row>
    <row r="136" spans="1:12" ht="17.100000000000001" customHeight="1" x14ac:dyDescent="0.2">
      <c r="A136" s="134"/>
      <c r="J136" s="136"/>
    </row>
    <row r="137" spans="1:12" ht="14.25" customHeight="1" x14ac:dyDescent="0.2">
      <c r="A137" s="134"/>
      <c r="J137" s="136"/>
      <c r="K137" s="136"/>
      <c r="L137" s="135"/>
    </row>
    <row r="138" spans="1:12" ht="15" customHeight="1" x14ac:dyDescent="0.2">
      <c r="A138" s="134"/>
      <c r="J138" s="136"/>
      <c r="K138" s="136"/>
      <c r="L138" s="135"/>
    </row>
    <row r="139" spans="1:12" ht="14.25" x14ac:dyDescent="0.2">
      <c r="A139" s="134"/>
      <c r="J139" s="136"/>
      <c r="K139" s="136"/>
      <c r="L139" s="135"/>
    </row>
    <row r="140" spans="1:12" ht="14.25" x14ac:dyDescent="0.2">
      <c r="A140" s="134"/>
      <c r="J140" s="136"/>
      <c r="K140" s="136"/>
      <c r="L140" s="135"/>
    </row>
    <row r="141" spans="1:12" ht="15.75" customHeight="1" x14ac:dyDescent="0.2">
      <c r="A141" s="134"/>
      <c r="K141" s="136"/>
      <c r="L141" s="135"/>
    </row>
    <row r="142" spans="1:12" ht="11.45" customHeight="1" x14ac:dyDescent="0.2">
      <c r="A142" s="134"/>
    </row>
    <row r="143" spans="1:12" ht="11.45" customHeight="1" x14ac:dyDescent="0.2">
      <c r="A143" s="134"/>
    </row>
    <row r="144" spans="1:12" ht="11.45" customHeight="1" x14ac:dyDescent="0.2">
      <c r="A144" s="133"/>
    </row>
    <row r="145" spans="1:1" ht="11.45" customHeight="1" x14ac:dyDescent="0.2">
      <c r="A145" s="133"/>
    </row>
  </sheetData>
  <mergeCells count="13">
    <mergeCell ref="B4:I4"/>
    <mergeCell ref="A112:F112"/>
    <mergeCell ref="C118:H118"/>
    <mergeCell ref="B6:E6"/>
    <mergeCell ref="B76:D76"/>
    <mergeCell ref="B79:D79"/>
    <mergeCell ref="B84:D84"/>
    <mergeCell ref="B90:D90"/>
    <mergeCell ref="B92:D92"/>
    <mergeCell ref="B93:D93"/>
    <mergeCell ref="B106:D106"/>
    <mergeCell ref="A110:F110"/>
    <mergeCell ref="A111:F111"/>
  </mergeCells>
  <pageMargins left="0" right="0" top="0" bottom="0" header="0" footer="0"/>
  <pageSetup paperSize="9" scale="54" fitToHeight="0" pageOrder="overThenDown" orientation="portrait" r:id="rId1"/>
  <rowBreaks count="1" manualBreakCount="1">
    <brk id="119" max="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F4E3A-7981-4BA4-AFD4-9956AC1E21DF}">
  <sheetPr>
    <tabColor theme="8" tint="0.59999389629810485"/>
    <outlinePr summaryBelow="0" summaryRight="0"/>
    <pageSetUpPr autoPageBreaks="0" fitToPage="1"/>
  </sheetPr>
  <dimension ref="A1:M61"/>
  <sheetViews>
    <sheetView view="pageBreakPreview" zoomScale="85" zoomScaleNormal="85" zoomScaleSheetLayoutView="85" workbookViewId="0">
      <selection activeCell="G17" sqref="G17"/>
    </sheetView>
  </sheetViews>
  <sheetFormatPr defaultColWidth="10.5" defaultRowHeight="11.45" customHeight="1" x14ac:dyDescent="0.25"/>
  <cols>
    <col min="1" max="1" width="9.1640625" style="194" customWidth="1"/>
    <col min="2" max="2" width="6.1640625" style="195" customWidth="1"/>
    <col min="3" max="3" width="58.83203125" style="196" customWidth="1"/>
    <col min="4" max="5" width="17.5" style="195" customWidth="1"/>
    <col min="6" max="7" width="25.83203125" style="195" customWidth="1"/>
    <col min="8" max="8" width="34" style="195" customWidth="1"/>
    <col min="9" max="9" width="48.1640625" style="195" customWidth="1"/>
    <col min="10" max="10" width="12" style="194" customWidth="1"/>
    <col min="11" max="16384" width="10.5" style="193"/>
  </cols>
  <sheetData>
    <row r="1" spans="1:12" s="194" customFormat="1" ht="55.5" customHeight="1" x14ac:dyDescent="0.25">
      <c r="B1" s="195"/>
      <c r="C1" s="196"/>
      <c r="D1" s="195"/>
      <c r="E1" s="195"/>
      <c r="F1" s="195"/>
      <c r="G1" s="195"/>
      <c r="H1" s="195"/>
      <c r="I1" s="407" t="s">
        <v>505</v>
      </c>
    </row>
    <row r="2" spans="1:12" ht="15.75" x14ac:dyDescent="0.25">
      <c r="I2" s="14" t="s">
        <v>289</v>
      </c>
    </row>
    <row r="3" spans="1:12" ht="17.100000000000001" customHeight="1" x14ac:dyDescent="0.2">
      <c r="B3" s="230"/>
      <c r="C3" s="230"/>
      <c r="D3" s="230"/>
      <c r="E3" s="230"/>
      <c r="F3" s="230"/>
      <c r="G3" s="230"/>
      <c r="H3" s="230"/>
      <c r="I3" s="230"/>
      <c r="J3" s="230"/>
    </row>
    <row r="4" spans="1:12" ht="40.5" customHeight="1" x14ac:dyDescent="0.2">
      <c r="B4" s="518" t="s">
        <v>523</v>
      </c>
      <c r="C4" s="518"/>
      <c r="D4" s="518"/>
      <c r="E4" s="518"/>
      <c r="F4" s="518"/>
      <c r="G4" s="518"/>
      <c r="H4" s="518"/>
      <c r="I4" s="518"/>
      <c r="J4" s="229"/>
    </row>
    <row r="5" spans="1:12" ht="57" customHeight="1" x14ac:dyDescent="0.2">
      <c r="A5" s="197"/>
      <c r="B5" s="18" t="s">
        <v>2</v>
      </c>
      <c r="C5" s="18" t="s">
        <v>3</v>
      </c>
      <c r="D5" s="18" t="s">
        <v>4</v>
      </c>
      <c r="E5" s="18" t="s">
        <v>5</v>
      </c>
      <c r="F5" s="421" t="s">
        <v>518</v>
      </c>
      <c r="G5" s="421" t="s">
        <v>519</v>
      </c>
      <c r="H5" s="18" t="s">
        <v>6</v>
      </c>
      <c r="I5" s="19" t="s">
        <v>7</v>
      </c>
      <c r="J5" s="127"/>
    </row>
    <row r="6" spans="1:12" s="202" customFormat="1" ht="15.95" customHeight="1" x14ac:dyDescent="0.2">
      <c r="A6" s="204"/>
      <c r="B6" s="519" t="s">
        <v>247</v>
      </c>
      <c r="C6" s="519"/>
      <c r="D6" s="519"/>
      <c r="E6" s="519"/>
      <c r="F6" s="519"/>
      <c r="G6" s="519"/>
      <c r="H6" s="519"/>
      <c r="I6" s="519"/>
      <c r="J6" s="228"/>
      <c r="K6" s="228"/>
      <c r="L6" s="204"/>
    </row>
    <row r="7" spans="1:12" s="202" customFormat="1" ht="94.5" x14ac:dyDescent="0.2">
      <c r="A7" s="204"/>
      <c r="B7" s="223">
        <v>1</v>
      </c>
      <c r="C7" s="227" t="s">
        <v>246</v>
      </c>
      <c r="D7" s="221" t="s">
        <v>0</v>
      </c>
      <c r="E7" s="225">
        <v>1</v>
      </c>
      <c r="F7" s="225"/>
      <c r="G7" s="469">
        <f>F7*E7</f>
        <v>0</v>
      </c>
      <c r="H7" s="219" t="s">
        <v>240</v>
      </c>
      <c r="I7" s="378" t="s">
        <v>413</v>
      </c>
      <c r="J7" s="203"/>
    </row>
    <row r="8" spans="1:12" s="202" customFormat="1" ht="63" x14ac:dyDescent="0.2">
      <c r="A8" s="204"/>
      <c r="B8" s="223">
        <v>2</v>
      </c>
      <c r="C8" s="227" t="s">
        <v>245</v>
      </c>
      <c r="D8" s="221" t="s">
        <v>0</v>
      </c>
      <c r="E8" s="225">
        <v>1</v>
      </c>
      <c r="F8" s="225"/>
      <c r="G8" s="469">
        <f t="shared" ref="G8:G14" si="0">F8*E8</f>
        <v>0</v>
      </c>
      <c r="H8" s="219" t="s">
        <v>240</v>
      </c>
      <c r="I8" s="378" t="s">
        <v>414</v>
      </c>
      <c r="J8" s="203"/>
    </row>
    <row r="9" spans="1:12" s="202" customFormat="1" ht="47.25" x14ac:dyDescent="0.2">
      <c r="A9" s="204"/>
      <c r="B9" s="223">
        <v>3</v>
      </c>
      <c r="C9" s="227" t="s">
        <v>244</v>
      </c>
      <c r="D9" s="221" t="s">
        <v>0</v>
      </c>
      <c r="E9" s="225">
        <v>198</v>
      </c>
      <c r="F9" s="225"/>
      <c r="G9" s="469">
        <f t="shared" si="0"/>
        <v>0</v>
      </c>
      <c r="H9" s="219" t="s">
        <v>240</v>
      </c>
      <c r="I9" s="378" t="s">
        <v>415</v>
      </c>
      <c r="J9" s="203"/>
    </row>
    <row r="10" spans="1:12" s="202" customFormat="1" ht="204.75" x14ac:dyDescent="0.2">
      <c r="A10" s="204"/>
      <c r="B10" s="223">
        <v>4</v>
      </c>
      <c r="C10" s="227" t="s">
        <v>243</v>
      </c>
      <c r="D10" s="221" t="s">
        <v>241</v>
      </c>
      <c r="E10" s="225">
        <v>2400</v>
      </c>
      <c r="F10" s="225"/>
      <c r="G10" s="469">
        <f t="shared" si="0"/>
        <v>0</v>
      </c>
      <c r="H10" s="219" t="s">
        <v>240</v>
      </c>
      <c r="I10" s="378" t="s">
        <v>416</v>
      </c>
      <c r="J10" s="203"/>
    </row>
    <row r="11" spans="1:12" s="202" customFormat="1" ht="110.25" x14ac:dyDescent="0.2">
      <c r="A11" s="204"/>
      <c r="B11" s="223">
        <v>5</v>
      </c>
      <c r="C11" s="226" t="s">
        <v>242</v>
      </c>
      <c r="D11" s="221" t="s">
        <v>241</v>
      </c>
      <c r="E11" s="225">
        <v>2400</v>
      </c>
      <c r="F11" s="225"/>
      <c r="G11" s="469">
        <f t="shared" si="0"/>
        <v>0</v>
      </c>
      <c r="H11" s="219" t="s">
        <v>240</v>
      </c>
      <c r="I11" s="379" t="s">
        <v>418</v>
      </c>
      <c r="J11" s="203"/>
    </row>
    <row r="12" spans="1:12" s="202" customFormat="1" ht="31.5" x14ac:dyDescent="0.25">
      <c r="A12" s="204"/>
      <c r="B12" s="223">
        <v>6</v>
      </c>
      <c r="C12" s="224" t="s">
        <v>24</v>
      </c>
      <c r="D12" s="221" t="s">
        <v>0</v>
      </c>
      <c r="E12" s="220">
        <v>47</v>
      </c>
      <c r="F12" s="220"/>
      <c r="G12" s="469">
        <f t="shared" si="0"/>
        <v>0</v>
      </c>
      <c r="H12" s="219" t="s">
        <v>239</v>
      </c>
      <c r="I12" s="218"/>
      <c r="J12" s="203"/>
    </row>
    <row r="13" spans="1:12" s="202" customFormat="1" ht="47.25" x14ac:dyDescent="0.2">
      <c r="A13" s="204"/>
      <c r="B13" s="223">
        <v>7</v>
      </c>
      <c r="C13" s="222" t="s">
        <v>41</v>
      </c>
      <c r="D13" s="221" t="s">
        <v>0</v>
      </c>
      <c r="E13" s="220">
        <v>47</v>
      </c>
      <c r="F13" s="220"/>
      <c r="G13" s="469">
        <f t="shared" si="0"/>
        <v>0</v>
      </c>
      <c r="H13" s="219" t="s">
        <v>239</v>
      </c>
      <c r="I13" s="377" t="s">
        <v>313</v>
      </c>
      <c r="J13" s="203"/>
    </row>
    <row r="14" spans="1:12" s="202" customFormat="1" ht="31.5" x14ac:dyDescent="0.25">
      <c r="A14" s="204"/>
      <c r="B14" s="223">
        <v>8</v>
      </c>
      <c r="C14" s="222" t="s">
        <v>39</v>
      </c>
      <c r="D14" s="221" t="s">
        <v>30</v>
      </c>
      <c r="E14" s="220">
        <v>1</v>
      </c>
      <c r="F14" s="220"/>
      <c r="G14" s="469">
        <f t="shared" si="0"/>
        <v>0</v>
      </c>
      <c r="H14" s="219" t="s">
        <v>238</v>
      </c>
      <c r="I14" s="218"/>
      <c r="J14" s="203"/>
    </row>
    <row r="15" spans="1:12" s="410" customFormat="1" ht="15" x14ac:dyDescent="0.25">
      <c r="A15" s="565" t="s">
        <v>512</v>
      </c>
      <c r="B15" s="566"/>
      <c r="C15" s="566"/>
      <c r="D15" s="566"/>
      <c r="E15" s="566"/>
      <c r="F15" s="567"/>
      <c r="G15" s="418">
        <f>SUM(G7:G14)</f>
        <v>0</v>
      </c>
      <c r="H15" s="409"/>
      <c r="I15" s="409"/>
      <c r="K15" s="411" t="e">
        <f>SUM(#REF!)</f>
        <v>#REF!</v>
      </c>
    </row>
    <row r="16" spans="1:12" s="410" customFormat="1" ht="15" x14ac:dyDescent="0.25">
      <c r="A16" s="549" t="s">
        <v>513</v>
      </c>
      <c r="B16" s="550"/>
      <c r="C16" s="550"/>
      <c r="D16" s="550"/>
      <c r="E16" s="550"/>
      <c r="F16" s="551"/>
      <c r="G16" s="419">
        <f>G15*0.22</f>
        <v>0</v>
      </c>
      <c r="H16" s="409"/>
      <c r="I16" s="412" t="s">
        <v>514</v>
      </c>
      <c r="K16" s="411"/>
    </row>
    <row r="17" spans="1:13" s="410" customFormat="1" ht="15" x14ac:dyDescent="0.25">
      <c r="A17" s="549" t="s">
        <v>515</v>
      </c>
      <c r="B17" s="550"/>
      <c r="C17" s="550"/>
      <c r="D17" s="550"/>
      <c r="E17" s="550"/>
      <c r="F17" s="551"/>
      <c r="G17" s="420">
        <f>G16+G15</f>
        <v>0</v>
      </c>
      <c r="H17" s="409"/>
      <c r="I17" s="412" t="s">
        <v>516</v>
      </c>
      <c r="K17" s="411"/>
    </row>
    <row r="18" spans="1:13" s="202" customFormat="1" ht="15.75" x14ac:dyDescent="0.2">
      <c r="A18" s="204"/>
      <c r="B18" s="212"/>
      <c r="C18" s="212"/>
      <c r="D18" s="203"/>
      <c r="E18" s="203"/>
      <c r="F18" s="203"/>
      <c r="G18" s="203"/>
      <c r="H18" s="217"/>
      <c r="I18" s="216"/>
      <c r="J18" s="203"/>
    </row>
    <row r="19" spans="1:13" s="435" customFormat="1" ht="15.75" x14ac:dyDescent="0.25">
      <c r="A19" s="20"/>
      <c r="B19" s="17"/>
      <c r="C19" s="23" t="s">
        <v>509</v>
      </c>
      <c r="D19" s="15"/>
      <c r="E19" s="15"/>
      <c r="F19" s="15"/>
      <c r="G19" s="15"/>
      <c r="H19" s="15"/>
      <c r="I19" s="15"/>
      <c r="J19" s="432"/>
      <c r="K19" s="433"/>
      <c r="L19" s="9"/>
      <c r="M19" s="434"/>
    </row>
    <row r="20" spans="1:13" s="435" customFormat="1" ht="15.75" x14ac:dyDescent="0.25">
      <c r="A20" s="20"/>
      <c r="B20" s="21"/>
      <c r="C20" s="408" t="s">
        <v>9</v>
      </c>
      <c r="D20" s="436"/>
      <c r="E20" s="437"/>
      <c r="F20" s="437"/>
      <c r="G20" s="437"/>
      <c r="H20" s="437"/>
      <c r="I20" s="437"/>
      <c r="J20" s="437"/>
      <c r="K20" s="438"/>
      <c r="L20" s="9"/>
      <c r="M20" s="434"/>
    </row>
    <row r="21" spans="1:13" s="435" customFormat="1" ht="15.75" x14ac:dyDescent="0.25">
      <c r="A21" s="20"/>
      <c r="B21" s="21"/>
      <c r="C21" s="408" t="s">
        <v>8</v>
      </c>
      <c r="D21" s="17"/>
      <c r="E21" s="22"/>
      <c r="F21" s="22"/>
      <c r="G21" s="22"/>
      <c r="H21" s="22"/>
      <c r="I21" s="22"/>
      <c r="J21" s="22"/>
      <c r="K21" s="23"/>
      <c r="L21" s="9"/>
      <c r="M21" s="434"/>
    </row>
    <row r="22" spans="1:13" s="435" customFormat="1" ht="15.75" x14ac:dyDescent="0.25">
      <c r="A22" s="20"/>
      <c r="B22" s="21"/>
      <c r="C22" s="21" t="s">
        <v>510</v>
      </c>
      <c r="D22" s="17"/>
      <c r="E22" s="22"/>
      <c r="F22" s="22"/>
      <c r="G22" s="22"/>
      <c r="H22" s="22"/>
      <c r="I22" s="22"/>
      <c r="J22" s="22"/>
      <c r="K22" s="23"/>
      <c r="L22" s="9"/>
      <c r="M22" s="434"/>
    </row>
    <row r="23" spans="1:13" s="435" customFormat="1" ht="37.5" customHeight="1" x14ac:dyDescent="0.25">
      <c r="A23" s="20"/>
      <c r="B23" s="21"/>
      <c r="C23" s="552" t="s">
        <v>511</v>
      </c>
      <c r="D23" s="552"/>
      <c r="E23" s="552"/>
      <c r="F23" s="552"/>
      <c r="G23" s="552"/>
      <c r="H23" s="552"/>
      <c r="I23" s="552"/>
      <c r="J23" s="552"/>
      <c r="K23" s="23"/>
      <c r="L23" s="9"/>
      <c r="M23" s="434"/>
    </row>
    <row r="24" spans="1:13" s="202" customFormat="1" ht="15.75" x14ac:dyDescent="0.25">
      <c r="A24" s="204"/>
      <c r="B24" s="208"/>
      <c r="C24" s="354"/>
      <c r="D24" s="195"/>
      <c r="E24" s="195"/>
      <c r="F24" s="195"/>
      <c r="G24" s="195"/>
      <c r="H24" s="195"/>
      <c r="I24" s="209"/>
      <c r="J24" s="203"/>
    </row>
    <row r="25" spans="1:13" s="202" customFormat="1" ht="15.75" x14ac:dyDescent="0.25">
      <c r="A25" s="204"/>
      <c r="B25" s="208"/>
      <c r="C25" s="207"/>
      <c r="D25" s="195"/>
      <c r="E25" s="195"/>
      <c r="F25" s="195"/>
      <c r="G25" s="195"/>
      <c r="H25" s="195"/>
      <c r="I25" s="195"/>
      <c r="J25" s="203"/>
    </row>
    <row r="26" spans="1:13" s="202" customFormat="1" ht="15.75" x14ac:dyDescent="0.25">
      <c r="A26" s="204"/>
      <c r="B26" s="208"/>
      <c r="C26" s="207"/>
      <c r="D26" s="195"/>
      <c r="E26" s="195"/>
      <c r="F26" s="195"/>
      <c r="G26" s="195"/>
      <c r="H26" s="195"/>
      <c r="I26" s="195"/>
      <c r="J26" s="203"/>
    </row>
    <row r="27" spans="1:13" s="202" customFormat="1" ht="15.75" x14ac:dyDescent="0.25">
      <c r="A27" s="204"/>
      <c r="B27" s="208"/>
      <c r="C27" s="207"/>
      <c r="D27" s="195"/>
      <c r="E27" s="195"/>
      <c r="F27" s="195"/>
      <c r="G27" s="195"/>
      <c r="H27" s="195"/>
      <c r="I27" s="195"/>
      <c r="J27" s="203"/>
    </row>
    <row r="28" spans="1:13" s="202" customFormat="1" ht="15.75" x14ac:dyDescent="0.25">
      <c r="A28" s="204"/>
      <c r="B28" s="206"/>
      <c r="C28" s="205"/>
      <c r="D28" s="195"/>
      <c r="E28" s="195"/>
      <c r="F28" s="195"/>
      <c r="G28" s="195"/>
      <c r="H28" s="195"/>
      <c r="I28" s="195"/>
      <c r="J28" s="203"/>
    </row>
    <row r="29" spans="1:13" s="202" customFormat="1" ht="32.25" customHeight="1" x14ac:dyDescent="0.25">
      <c r="A29" s="204"/>
      <c r="B29" s="206"/>
      <c r="C29" s="205"/>
      <c r="D29" s="195"/>
      <c r="E29" s="195"/>
      <c r="F29" s="195"/>
      <c r="G29" s="195"/>
      <c r="H29" s="195"/>
      <c r="I29" s="195"/>
      <c r="J29" s="203"/>
    </row>
    <row r="30" spans="1:13" s="202" customFormat="1" ht="15.75" x14ac:dyDescent="0.25">
      <c r="A30" s="204"/>
      <c r="B30" s="195"/>
      <c r="C30" s="196"/>
      <c r="D30" s="195"/>
      <c r="E30" s="195"/>
      <c r="F30" s="195"/>
      <c r="G30" s="195"/>
      <c r="H30" s="195"/>
      <c r="I30" s="195"/>
      <c r="J30" s="203"/>
    </row>
    <row r="31" spans="1:13" s="202" customFormat="1" ht="15.75" x14ac:dyDescent="0.25">
      <c r="A31" s="204"/>
      <c r="B31" s="195"/>
      <c r="C31" s="196"/>
      <c r="D31" s="195"/>
      <c r="E31" s="195"/>
      <c r="F31" s="195"/>
      <c r="G31" s="195"/>
      <c r="H31" s="195"/>
      <c r="I31" s="195"/>
      <c r="J31" s="203"/>
    </row>
    <row r="32" spans="1:13" s="202" customFormat="1" ht="15.75" x14ac:dyDescent="0.25">
      <c r="A32" s="204"/>
      <c r="B32" s="195"/>
      <c r="C32" s="196"/>
      <c r="D32" s="195"/>
      <c r="E32" s="195"/>
      <c r="F32" s="195"/>
      <c r="G32" s="195"/>
      <c r="H32" s="195"/>
      <c r="I32" s="195"/>
      <c r="J32" s="203"/>
    </row>
    <row r="33" spans="1:10" s="202" customFormat="1" ht="15.75" x14ac:dyDescent="0.25">
      <c r="A33" s="204"/>
      <c r="B33" s="195"/>
      <c r="C33" s="196"/>
      <c r="D33" s="195"/>
      <c r="E33" s="195"/>
      <c r="F33" s="195"/>
      <c r="G33" s="195"/>
      <c r="H33" s="195"/>
      <c r="I33" s="195"/>
      <c r="J33" s="203"/>
    </row>
    <row r="34" spans="1:10" s="202" customFormat="1" ht="15.75" x14ac:dyDescent="0.25">
      <c r="A34" s="204"/>
      <c r="B34" s="195"/>
      <c r="C34" s="196"/>
      <c r="D34" s="195"/>
      <c r="E34" s="195"/>
      <c r="F34" s="195"/>
      <c r="G34" s="195"/>
      <c r="H34" s="195"/>
      <c r="I34" s="195"/>
      <c r="J34" s="203"/>
    </row>
    <row r="35" spans="1:10" s="202" customFormat="1" ht="15.75" x14ac:dyDescent="0.25">
      <c r="A35" s="204"/>
      <c r="B35" s="195"/>
      <c r="C35" s="196"/>
      <c r="D35" s="195"/>
      <c r="E35" s="195"/>
      <c r="F35" s="195"/>
      <c r="G35" s="195"/>
      <c r="H35" s="195"/>
      <c r="I35" s="195"/>
      <c r="J35" s="203"/>
    </row>
    <row r="36" spans="1:10" s="202" customFormat="1" ht="15.75" x14ac:dyDescent="0.25">
      <c r="A36" s="204"/>
      <c r="B36" s="195"/>
      <c r="C36" s="196"/>
      <c r="D36" s="195"/>
      <c r="E36" s="195"/>
      <c r="F36" s="195"/>
      <c r="G36" s="195"/>
      <c r="H36" s="195"/>
      <c r="I36" s="195"/>
      <c r="J36" s="203"/>
    </row>
    <row r="37" spans="1:10" s="202" customFormat="1" ht="15.75" x14ac:dyDescent="0.25">
      <c r="A37" s="204"/>
      <c r="B37" s="195"/>
      <c r="C37" s="196"/>
      <c r="D37" s="195"/>
      <c r="E37" s="195"/>
      <c r="F37" s="195"/>
      <c r="G37" s="195"/>
      <c r="H37" s="195"/>
      <c r="I37" s="195"/>
      <c r="J37" s="203"/>
    </row>
    <row r="38" spans="1:10" s="202" customFormat="1" ht="15.75" x14ac:dyDescent="0.25">
      <c r="A38" s="204"/>
      <c r="B38" s="195"/>
      <c r="C38" s="196"/>
      <c r="D38" s="195"/>
      <c r="E38" s="195"/>
      <c r="F38" s="195"/>
      <c r="G38" s="195"/>
      <c r="H38" s="195"/>
      <c r="I38" s="195"/>
      <c r="J38" s="203"/>
    </row>
    <row r="39" spans="1:10" s="202" customFormat="1" ht="15.75" x14ac:dyDescent="0.25">
      <c r="A39" s="204"/>
      <c r="B39" s="195"/>
      <c r="C39" s="196"/>
      <c r="D39" s="195"/>
      <c r="E39" s="195"/>
      <c r="F39" s="195"/>
      <c r="G39" s="195"/>
      <c r="H39" s="195"/>
      <c r="I39" s="195"/>
      <c r="J39" s="203"/>
    </row>
    <row r="40" spans="1:10" s="202" customFormat="1" ht="15.75" x14ac:dyDescent="0.25">
      <c r="A40" s="204"/>
      <c r="B40" s="195"/>
      <c r="C40" s="196"/>
      <c r="D40" s="195"/>
      <c r="E40" s="195"/>
      <c r="F40" s="195"/>
      <c r="G40" s="195"/>
      <c r="H40" s="195"/>
      <c r="I40" s="195"/>
      <c r="J40" s="203"/>
    </row>
    <row r="41" spans="1:10" s="202" customFormat="1" ht="15.75" x14ac:dyDescent="0.25">
      <c r="A41" s="204"/>
      <c r="B41" s="195"/>
      <c r="C41" s="196"/>
      <c r="D41" s="195"/>
      <c r="E41" s="195"/>
      <c r="F41" s="195"/>
      <c r="G41" s="195"/>
      <c r="H41" s="195"/>
      <c r="I41" s="195"/>
      <c r="J41" s="203"/>
    </row>
    <row r="42" spans="1:10" s="202" customFormat="1" ht="15.75" x14ac:dyDescent="0.25">
      <c r="A42" s="204"/>
      <c r="B42" s="195"/>
      <c r="C42" s="196"/>
      <c r="D42" s="195"/>
      <c r="E42" s="195"/>
      <c r="F42" s="195"/>
      <c r="G42" s="195"/>
      <c r="H42" s="195"/>
      <c r="I42" s="195"/>
      <c r="J42" s="203"/>
    </row>
    <row r="43" spans="1:10" s="202" customFormat="1" ht="15.75" x14ac:dyDescent="0.25">
      <c r="A43" s="204"/>
      <c r="B43" s="195"/>
      <c r="C43" s="196"/>
      <c r="D43" s="195"/>
      <c r="E43" s="195"/>
      <c r="F43" s="195"/>
      <c r="G43" s="195"/>
      <c r="H43" s="195"/>
      <c r="I43" s="195"/>
      <c r="J43" s="203"/>
    </row>
    <row r="44" spans="1:10" s="202" customFormat="1" ht="125.25" customHeight="1" x14ac:dyDescent="0.25">
      <c r="A44" s="204"/>
      <c r="B44" s="195"/>
      <c r="C44" s="196"/>
      <c r="D44" s="195"/>
      <c r="E44" s="195"/>
      <c r="F44" s="195"/>
      <c r="G44" s="195"/>
      <c r="H44" s="195"/>
      <c r="I44" s="195"/>
      <c r="J44" s="203"/>
    </row>
    <row r="45" spans="1:10" s="202" customFormat="1" ht="15.75" x14ac:dyDescent="0.25">
      <c r="A45" s="204"/>
      <c r="B45" s="195"/>
      <c r="C45" s="196"/>
      <c r="D45" s="195"/>
      <c r="E45" s="195"/>
      <c r="F45" s="195"/>
      <c r="G45" s="195"/>
      <c r="H45" s="195"/>
      <c r="I45" s="195"/>
      <c r="J45" s="203"/>
    </row>
    <row r="46" spans="1:10" s="202" customFormat="1" ht="15.75" x14ac:dyDescent="0.25">
      <c r="A46" s="204"/>
      <c r="B46" s="195"/>
      <c r="C46" s="196"/>
      <c r="D46" s="195"/>
      <c r="E46" s="195"/>
      <c r="F46" s="195"/>
      <c r="G46" s="195"/>
      <c r="H46" s="195"/>
      <c r="I46" s="195"/>
      <c r="J46" s="203"/>
    </row>
    <row r="47" spans="1:10" s="202" customFormat="1" ht="15.75" x14ac:dyDescent="0.25">
      <c r="A47" s="204"/>
      <c r="B47" s="195"/>
      <c r="C47" s="196"/>
      <c r="D47" s="195"/>
      <c r="E47" s="195"/>
      <c r="F47" s="195"/>
      <c r="G47" s="195"/>
      <c r="H47" s="195"/>
      <c r="I47" s="195"/>
      <c r="J47" s="203"/>
    </row>
    <row r="48" spans="1:10" s="202" customFormat="1" ht="15.75" x14ac:dyDescent="0.25">
      <c r="A48" s="204"/>
      <c r="B48" s="195"/>
      <c r="C48" s="196"/>
      <c r="D48" s="195"/>
      <c r="E48" s="195"/>
      <c r="F48" s="195"/>
      <c r="G48" s="195"/>
      <c r="H48" s="195"/>
      <c r="I48" s="195"/>
      <c r="J48" s="203"/>
    </row>
    <row r="49" spans="1:12" s="202" customFormat="1" ht="15.75" x14ac:dyDescent="0.25">
      <c r="A49" s="194"/>
      <c r="B49" s="195"/>
      <c r="C49" s="196"/>
      <c r="D49" s="195"/>
      <c r="E49" s="195"/>
      <c r="F49" s="195"/>
      <c r="G49" s="195"/>
      <c r="H49" s="195"/>
      <c r="I49" s="195"/>
      <c r="J49" s="201"/>
    </row>
    <row r="50" spans="1:12" ht="17.100000000000001" customHeight="1" x14ac:dyDescent="0.25">
      <c r="J50" s="201"/>
    </row>
    <row r="51" spans="1:12" ht="17.100000000000001" customHeight="1" x14ac:dyDescent="0.25">
      <c r="J51" s="201"/>
    </row>
    <row r="52" spans="1:12" ht="17.100000000000001" customHeight="1" x14ac:dyDescent="0.25">
      <c r="A52" s="198"/>
      <c r="J52" s="200"/>
    </row>
    <row r="53" spans="1:12" ht="14.25" customHeight="1" x14ac:dyDescent="0.25">
      <c r="A53" s="198"/>
      <c r="J53" s="200"/>
      <c r="K53" s="200"/>
      <c r="L53" s="199"/>
    </row>
    <row r="54" spans="1:12" ht="15" customHeight="1" x14ac:dyDescent="0.25">
      <c r="A54" s="198"/>
      <c r="J54" s="200"/>
      <c r="K54" s="200"/>
      <c r="L54" s="199"/>
    </row>
    <row r="55" spans="1:12" ht="15.75" x14ac:dyDescent="0.25">
      <c r="A55" s="198"/>
      <c r="J55" s="200"/>
      <c r="K55" s="200"/>
      <c r="L55" s="199"/>
    </row>
    <row r="56" spans="1:12" ht="15.75" x14ac:dyDescent="0.25">
      <c r="A56" s="198"/>
      <c r="J56" s="200"/>
      <c r="K56" s="200"/>
      <c r="L56" s="199"/>
    </row>
    <row r="57" spans="1:12" ht="15.75" customHeight="1" x14ac:dyDescent="0.25">
      <c r="A57" s="198"/>
      <c r="K57" s="200"/>
      <c r="L57" s="199"/>
    </row>
    <row r="58" spans="1:12" ht="11.45" customHeight="1" x14ac:dyDescent="0.25">
      <c r="A58" s="198"/>
    </row>
    <row r="59" spans="1:12" ht="11.45" customHeight="1" x14ac:dyDescent="0.25">
      <c r="A59" s="198"/>
    </row>
    <row r="60" spans="1:12" ht="11.45" customHeight="1" x14ac:dyDescent="0.25">
      <c r="A60" s="197"/>
    </row>
    <row r="61" spans="1:12" ht="11.45" customHeight="1" x14ac:dyDescent="0.25">
      <c r="A61" s="197"/>
    </row>
  </sheetData>
  <mergeCells count="6">
    <mergeCell ref="B4:I4"/>
    <mergeCell ref="B6:I6"/>
    <mergeCell ref="C23:J23"/>
    <mergeCell ref="A15:F15"/>
    <mergeCell ref="A16:F16"/>
    <mergeCell ref="A17:F17"/>
  </mergeCells>
  <pageMargins left="0" right="0" top="0" bottom="0" header="0" footer="0"/>
  <pageSetup paperSize="9" scale="50" fitToHeight="0" pageOrder="overThenDown" orientation="portrait" r:id="rId1"/>
  <rowBreaks count="1" manualBreakCount="1">
    <brk id="34" max="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4EF1E-90E7-45BC-9A01-B11522165243}">
  <sheetPr>
    <tabColor theme="8" tint="0.59999389629810485"/>
    <outlinePr summaryBelow="0" summaryRight="0"/>
    <pageSetUpPr autoPageBreaks="0" fitToPage="1"/>
  </sheetPr>
  <dimension ref="A1:L60"/>
  <sheetViews>
    <sheetView view="pageBreakPreview" topLeftCell="A22" zoomScale="70" zoomScaleNormal="85" zoomScaleSheetLayoutView="70" workbookViewId="0">
      <selection activeCell="G31" sqref="G31"/>
    </sheetView>
  </sheetViews>
  <sheetFormatPr defaultColWidth="10.5" defaultRowHeight="11.45" customHeight="1" x14ac:dyDescent="0.25"/>
  <cols>
    <col min="1" max="1" width="9.1640625" style="232" customWidth="1"/>
    <col min="2" max="2" width="6.1640625" style="233" customWidth="1"/>
    <col min="3" max="3" width="58.83203125" style="233" customWidth="1"/>
    <col min="4" max="5" width="17.5" style="233" customWidth="1"/>
    <col min="6" max="7" width="25.83203125" style="233" customWidth="1"/>
    <col min="8" max="8" width="34" style="233" customWidth="1"/>
    <col min="9" max="9" width="45.33203125" style="233" customWidth="1"/>
    <col min="10" max="10" width="12" style="232" customWidth="1"/>
    <col min="11" max="11" width="15.1640625" style="231" bestFit="1" customWidth="1"/>
    <col min="12" max="16384" width="10.5" style="231"/>
  </cols>
  <sheetData>
    <row r="1" spans="1:12" s="245" customFormat="1" ht="63.75" customHeight="1" x14ac:dyDescent="0.25">
      <c r="B1" s="243"/>
      <c r="C1" s="243"/>
      <c r="D1" s="243"/>
      <c r="E1" s="243"/>
      <c r="F1" s="243"/>
      <c r="G1" s="243"/>
      <c r="H1" s="243"/>
      <c r="I1" s="407" t="s">
        <v>505</v>
      </c>
    </row>
    <row r="2" spans="1:12" s="267" customFormat="1" ht="15.75" x14ac:dyDescent="0.25">
      <c r="A2" s="245"/>
      <c r="B2" s="243"/>
      <c r="C2" s="243"/>
      <c r="D2" s="243"/>
      <c r="E2" s="243"/>
      <c r="F2" s="243"/>
      <c r="G2" s="243"/>
      <c r="H2" s="243"/>
      <c r="I2" s="14" t="s">
        <v>289</v>
      </c>
      <c r="J2" s="245"/>
    </row>
    <row r="3" spans="1:12" s="267" customFormat="1" ht="17.100000000000001" customHeight="1" x14ac:dyDescent="0.2">
      <c r="A3" s="245"/>
      <c r="B3" s="270"/>
      <c r="C3" s="270"/>
      <c r="D3" s="270"/>
      <c r="E3" s="270"/>
      <c r="F3" s="270"/>
      <c r="G3" s="270"/>
      <c r="H3" s="270"/>
      <c r="I3" s="270"/>
      <c r="J3" s="270"/>
    </row>
    <row r="4" spans="1:12" s="267" customFormat="1" ht="40.5" customHeight="1" x14ac:dyDescent="0.2">
      <c r="A4" s="245"/>
      <c r="B4" s="520" t="s">
        <v>524</v>
      </c>
      <c r="C4" s="520"/>
      <c r="D4" s="520"/>
      <c r="E4" s="520"/>
      <c r="F4" s="520"/>
      <c r="G4" s="520"/>
      <c r="H4" s="520"/>
      <c r="I4" s="520"/>
      <c r="J4" s="269"/>
    </row>
    <row r="5" spans="1:12" s="267" customFormat="1" ht="57" customHeight="1" x14ac:dyDescent="0.2">
      <c r="A5" s="268"/>
      <c r="B5" s="92" t="s">
        <v>2</v>
      </c>
      <c r="C5" s="92" t="s">
        <v>3</v>
      </c>
      <c r="D5" s="92" t="s">
        <v>4</v>
      </c>
      <c r="E5" s="92" t="s">
        <v>5</v>
      </c>
      <c r="F5" s="421" t="s">
        <v>518</v>
      </c>
      <c r="G5" s="421" t="s">
        <v>519</v>
      </c>
      <c r="H5" s="92" t="s">
        <v>6</v>
      </c>
      <c r="I5" s="91" t="s">
        <v>7</v>
      </c>
      <c r="J5" s="90"/>
    </row>
    <row r="6" spans="1:12" s="241" customFormat="1" ht="15.95" customHeight="1" x14ac:dyDescent="0.2">
      <c r="A6" s="247"/>
      <c r="B6" s="571" t="s">
        <v>269</v>
      </c>
      <c r="C6" s="572"/>
      <c r="D6" s="572"/>
      <c r="E6" s="573"/>
      <c r="F6" s="470"/>
      <c r="G6" s="470"/>
      <c r="H6" s="470"/>
      <c r="I6" s="470"/>
      <c r="J6" s="266"/>
      <c r="K6" s="266"/>
      <c r="L6" s="247"/>
    </row>
    <row r="7" spans="1:12" s="241" customFormat="1" ht="63" x14ac:dyDescent="0.2">
      <c r="A7" s="247"/>
      <c r="B7" s="261">
        <v>1</v>
      </c>
      <c r="C7" s="265" t="s">
        <v>268</v>
      </c>
      <c r="D7" s="257" t="s">
        <v>0</v>
      </c>
      <c r="E7" s="263">
        <v>1</v>
      </c>
      <c r="F7" s="263"/>
      <c r="G7" s="472">
        <f>F7*E7</f>
        <v>0</v>
      </c>
      <c r="H7" s="258" t="s">
        <v>250</v>
      </c>
      <c r="I7" s="381" t="s">
        <v>419</v>
      </c>
      <c r="J7" s="246"/>
    </row>
    <row r="8" spans="1:12" s="241" customFormat="1" ht="47.25" x14ac:dyDescent="0.25">
      <c r="A8" s="247"/>
      <c r="B8" s="261">
        <v>2</v>
      </c>
      <c r="C8" s="264" t="s">
        <v>267</v>
      </c>
      <c r="D8" s="257" t="s">
        <v>0</v>
      </c>
      <c r="E8" s="263">
        <v>1</v>
      </c>
      <c r="F8" s="263"/>
      <c r="G8" s="472">
        <f t="shared" ref="G8:G17" si="0">F8*E8</f>
        <v>0</v>
      </c>
      <c r="H8" s="258" t="s">
        <v>250</v>
      </c>
      <c r="I8" s="381" t="s">
        <v>420</v>
      </c>
      <c r="J8" s="246"/>
    </row>
    <row r="9" spans="1:12" s="241" customFormat="1" ht="63" x14ac:dyDescent="0.25">
      <c r="A9" s="247"/>
      <c r="B9" s="261">
        <v>3</v>
      </c>
      <c r="C9" s="264" t="s">
        <v>266</v>
      </c>
      <c r="D9" s="257" t="s">
        <v>0</v>
      </c>
      <c r="E9" s="263">
        <v>1</v>
      </c>
      <c r="F9" s="263"/>
      <c r="G9" s="472">
        <f t="shared" si="0"/>
        <v>0</v>
      </c>
      <c r="H9" s="258" t="s">
        <v>250</v>
      </c>
      <c r="I9" s="380" t="s">
        <v>421</v>
      </c>
      <c r="J9" s="246"/>
    </row>
    <row r="10" spans="1:12" s="241" customFormat="1" ht="63" x14ac:dyDescent="0.25">
      <c r="A10" s="247"/>
      <c r="B10" s="261">
        <v>4</v>
      </c>
      <c r="C10" s="264" t="s">
        <v>265</v>
      </c>
      <c r="D10" s="257" t="s">
        <v>0</v>
      </c>
      <c r="E10" s="263">
        <v>1</v>
      </c>
      <c r="F10" s="263"/>
      <c r="G10" s="472">
        <f t="shared" si="0"/>
        <v>0</v>
      </c>
      <c r="H10" s="258" t="s">
        <v>250</v>
      </c>
      <c r="I10" s="380" t="s">
        <v>422</v>
      </c>
      <c r="J10" s="246"/>
    </row>
    <row r="11" spans="1:12" s="241" customFormat="1" ht="78.75" x14ac:dyDescent="0.25">
      <c r="A11" s="247"/>
      <c r="B11" s="261">
        <v>5</v>
      </c>
      <c r="C11" s="264" t="s">
        <v>264</v>
      </c>
      <c r="D11" s="257" t="s">
        <v>0</v>
      </c>
      <c r="E11" s="263">
        <v>3</v>
      </c>
      <c r="F11" s="263"/>
      <c r="G11" s="472">
        <f t="shared" si="0"/>
        <v>0</v>
      </c>
      <c r="H11" s="258" t="s">
        <v>250</v>
      </c>
      <c r="I11" s="380" t="s">
        <v>423</v>
      </c>
      <c r="J11" s="246"/>
    </row>
    <row r="12" spans="1:12" s="241" customFormat="1" ht="78.75" x14ac:dyDescent="0.25">
      <c r="A12" s="247"/>
      <c r="B12" s="261">
        <v>6</v>
      </c>
      <c r="C12" s="262" t="s">
        <v>263</v>
      </c>
      <c r="D12" s="257" t="s">
        <v>0</v>
      </c>
      <c r="E12" s="263">
        <v>10</v>
      </c>
      <c r="F12" s="263"/>
      <c r="G12" s="472">
        <f t="shared" si="0"/>
        <v>0</v>
      </c>
      <c r="H12" s="258" t="s">
        <v>250</v>
      </c>
      <c r="I12" s="380" t="s">
        <v>424</v>
      </c>
      <c r="J12" s="246"/>
    </row>
    <row r="13" spans="1:12" s="241" customFormat="1" ht="78.75" x14ac:dyDescent="0.25">
      <c r="A13" s="247"/>
      <c r="B13" s="261">
        <v>7</v>
      </c>
      <c r="C13" s="264" t="s">
        <v>262</v>
      </c>
      <c r="D13" s="257" t="s">
        <v>0</v>
      </c>
      <c r="E13" s="263">
        <v>10</v>
      </c>
      <c r="F13" s="263"/>
      <c r="G13" s="472">
        <f t="shared" si="0"/>
        <v>0</v>
      </c>
      <c r="H13" s="258" t="s">
        <v>250</v>
      </c>
      <c r="I13" s="380" t="s">
        <v>425</v>
      </c>
      <c r="J13" s="246"/>
    </row>
    <row r="14" spans="1:12" s="241" customFormat="1" ht="110.25" x14ac:dyDescent="0.25">
      <c r="A14" s="247"/>
      <c r="B14" s="261">
        <v>8</v>
      </c>
      <c r="C14" s="262" t="s">
        <v>261</v>
      </c>
      <c r="D14" s="257" t="s">
        <v>0</v>
      </c>
      <c r="E14" s="263">
        <v>1</v>
      </c>
      <c r="F14" s="263"/>
      <c r="G14" s="472">
        <f t="shared" si="0"/>
        <v>0</v>
      </c>
      <c r="H14" s="258" t="s">
        <v>250</v>
      </c>
      <c r="I14" s="380" t="s">
        <v>426</v>
      </c>
      <c r="J14" s="246"/>
    </row>
    <row r="15" spans="1:12" s="241" customFormat="1" ht="63" x14ac:dyDescent="0.25">
      <c r="A15" s="247"/>
      <c r="B15" s="261">
        <v>9</v>
      </c>
      <c r="C15" s="262" t="s">
        <v>260</v>
      </c>
      <c r="D15" s="257" t="s">
        <v>0</v>
      </c>
      <c r="E15" s="259">
        <v>3</v>
      </c>
      <c r="F15" s="259"/>
      <c r="G15" s="472">
        <f t="shared" si="0"/>
        <v>0</v>
      </c>
      <c r="H15" s="258" t="s">
        <v>250</v>
      </c>
      <c r="I15" s="380" t="s">
        <v>427</v>
      </c>
      <c r="J15" s="246"/>
    </row>
    <row r="16" spans="1:12" s="241" customFormat="1" ht="78.75" x14ac:dyDescent="0.2">
      <c r="A16" s="247"/>
      <c r="B16" s="261">
        <v>10</v>
      </c>
      <c r="C16" s="402" t="s">
        <v>259</v>
      </c>
      <c r="D16" s="257" t="s">
        <v>0</v>
      </c>
      <c r="E16" s="259">
        <v>1</v>
      </c>
      <c r="F16" s="259"/>
      <c r="G16" s="472">
        <f t="shared" si="0"/>
        <v>0</v>
      </c>
      <c r="H16" s="258" t="s">
        <v>250</v>
      </c>
      <c r="I16" s="380" t="s">
        <v>429</v>
      </c>
      <c r="J16" s="246"/>
    </row>
    <row r="17" spans="1:11" s="241" customFormat="1" ht="110.25" x14ac:dyDescent="0.25">
      <c r="A17" s="247"/>
      <c r="B17" s="261">
        <v>11</v>
      </c>
      <c r="C17" s="264" t="s">
        <v>258</v>
      </c>
      <c r="D17" s="257" t="s">
        <v>0</v>
      </c>
      <c r="E17" s="259">
        <v>1</v>
      </c>
      <c r="F17" s="259"/>
      <c r="G17" s="472">
        <f t="shared" si="0"/>
        <v>0</v>
      </c>
      <c r="H17" s="258" t="s">
        <v>250</v>
      </c>
      <c r="I17" s="380" t="s">
        <v>430</v>
      </c>
      <c r="J17" s="246"/>
    </row>
    <row r="18" spans="1:11" s="241" customFormat="1" ht="15.75" customHeight="1" x14ac:dyDescent="0.2">
      <c r="A18" s="247"/>
      <c r="B18" s="571" t="s">
        <v>257</v>
      </c>
      <c r="C18" s="572"/>
      <c r="D18" s="572"/>
      <c r="E18" s="573"/>
      <c r="F18" s="470"/>
      <c r="G18" s="473"/>
      <c r="H18" s="470"/>
      <c r="I18" s="470"/>
      <c r="J18" s="246"/>
    </row>
    <row r="19" spans="1:11" s="241" customFormat="1" ht="126" x14ac:dyDescent="0.25">
      <c r="A19" s="247"/>
      <c r="B19" s="261">
        <v>1</v>
      </c>
      <c r="C19" s="262" t="s">
        <v>256</v>
      </c>
      <c r="D19" s="257" t="s">
        <v>1</v>
      </c>
      <c r="E19" s="263">
        <v>20</v>
      </c>
      <c r="F19" s="263"/>
      <c r="G19" s="472">
        <f>F19*E19</f>
        <v>0</v>
      </c>
      <c r="H19" s="258" t="s">
        <v>250</v>
      </c>
      <c r="I19" s="381" t="s">
        <v>431</v>
      </c>
      <c r="J19" s="246"/>
    </row>
    <row r="20" spans="1:11" s="241" customFormat="1" ht="204.75" x14ac:dyDescent="0.25">
      <c r="A20" s="247"/>
      <c r="B20" s="261">
        <v>2</v>
      </c>
      <c r="C20" s="264" t="s">
        <v>428</v>
      </c>
      <c r="D20" s="257" t="s">
        <v>1</v>
      </c>
      <c r="E20" s="263">
        <v>140</v>
      </c>
      <c r="F20" s="263"/>
      <c r="G20" s="472">
        <f t="shared" ref="G20:G23" si="1">F20*E20</f>
        <v>0</v>
      </c>
      <c r="H20" s="258" t="s">
        <v>250</v>
      </c>
      <c r="I20" s="381" t="s">
        <v>436</v>
      </c>
      <c r="J20" s="246"/>
    </row>
    <row r="21" spans="1:11" s="241" customFormat="1" ht="126" x14ac:dyDescent="0.25">
      <c r="A21" s="247"/>
      <c r="B21" s="261">
        <v>3</v>
      </c>
      <c r="C21" s="264" t="s">
        <v>255</v>
      </c>
      <c r="D21" s="257" t="s">
        <v>1</v>
      </c>
      <c r="E21" s="263">
        <v>45</v>
      </c>
      <c r="F21" s="263"/>
      <c r="G21" s="472">
        <f t="shared" si="1"/>
        <v>0</v>
      </c>
      <c r="H21" s="258" t="s">
        <v>250</v>
      </c>
      <c r="I21" s="381" t="s">
        <v>432</v>
      </c>
      <c r="J21" s="246"/>
    </row>
    <row r="22" spans="1:11" s="241" customFormat="1" ht="126" x14ac:dyDescent="0.25">
      <c r="A22" s="247"/>
      <c r="B22" s="261">
        <v>4</v>
      </c>
      <c r="C22" s="262" t="s">
        <v>254</v>
      </c>
      <c r="D22" s="257" t="s">
        <v>1</v>
      </c>
      <c r="E22" s="263">
        <v>20</v>
      </c>
      <c r="F22" s="263"/>
      <c r="G22" s="472">
        <f t="shared" si="1"/>
        <v>0</v>
      </c>
      <c r="H22" s="258" t="s">
        <v>250</v>
      </c>
      <c r="I22" s="381" t="s">
        <v>433</v>
      </c>
      <c r="J22" s="246"/>
    </row>
    <row r="23" spans="1:11" s="241" customFormat="1" ht="126" x14ac:dyDescent="0.25">
      <c r="A23" s="247"/>
      <c r="B23" s="261">
        <v>5</v>
      </c>
      <c r="C23" s="262" t="s">
        <v>253</v>
      </c>
      <c r="D23" s="257" t="s">
        <v>1</v>
      </c>
      <c r="E23" s="263">
        <v>45</v>
      </c>
      <c r="F23" s="263"/>
      <c r="G23" s="472">
        <f t="shared" si="1"/>
        <v>0</v>
      </c>
      <c r="H23" s="258" t="s">
        <v>250</v>
      </c>
      <c r="I23" s="381" t="s">
        <v>434</v>
      </c>
      <c r="J23" s="246"/>
    </row>
    <row r="24" spans="1:11" s="241" customFormat="1" ht="15.75" customHeight="1" x14ac:dyDescent="0.2">
      <c r="A24" s="247"/>
      <c r="B24" s="568" t="s">
        <v>252</v>
      </c>
      <c r="C24" s="569"/>
      <c r="D24" s="569"/>
      <c r="E24" s="570"/>
      <c r="F24" s="471"/>
      <c r="G24" s="474"/>
      <c r="H24" s="471"/>
      <c r="I24" s="471"/>
      <c r="J24" s="246"/>
    </row>
    <row r="25" spans="1:11" s="241" customFormat="1" ht="110.25" x14ac:dyDescent="0.25">
      <c r="A25" s="247"/>
      <c r="B25" s="261">
        <v>1</v>
      </c>
      <c r="C25" s="262" t="s">
        <v>251</v>
      </c>
      <c r="D25" s="257" t="s">
        <v>0</v>
      </c>
      <c r="E25" s="259">
        <v>225</v>
      </c>
      <c r="F25" s="259"/>
      <c r="G25" s="475">
        <f>F25*E25</f>
        <v>0</v>
      </c>
      <c r="H25" s="258" t="s">
        <v>250</v>
      </c>
      <c r="I25" s="381" t="s">
        <v>435</v>
      </c>
      <c r="J25" s="246"/>
    </row>
    <row r="26" spans="1:11" s="202" customFormat="1" ht="31.5" x14ac:dyDescent="0.25">
      <c r="A26" s="204"/>
      <c r="B26" s="261">
        <v>2</v>
      </c>
      <c r="C26" s="224" t="s">
        <v>24</v>
      </c>
      <c r="D26" s="221" t="s">
        <v>0</v>
      </c>
      <c r="E26" s="220">
        <v>40</v>
      </c>
      <c r="F26" s="220"/>
      <c r="G26" s="476">
        <f>F26*E26</f>
        <v>0</v>
      </c>
      <c r="H26" s="258" t="s">
        <v>250</v>
      </c>
      <c r="I26" s="218"/>
      <c r="J26" s="203"/>
    </row>
    <row r="27" spans="1:11" s="202" customFormat="1" ht="47.25" x14ac:dyDescent="0.2">
      <c r="A27" s="204"/>
      <c r="B27" s="261">
        <v>3</v>
      </c>
      <c r="C27" s="222" t="s">
        <v>41</v>
      </c>
      <c r="D27" s="221" t="s">
        <v>0</v>
      </c>
      <c r="E27" s="220">
        <v>40</v>
      </c>
      <c r="F27" s="220"/>
      <c r="G27" s="476">
        <f>F27*E27</f>
        <v>0</v>
      </c>
      <c r="H27" s="258" t="s">
        <v>250</v>
      </c>
      <c r="I27" s="377" t="s">
        <v>313</v>
      </c>
      <c r="J27" s="203"/>
    </row>
    <row r="28" spans="1:11" s="241" customFormat="1" ht="15.75" customHeight="1" x14ac:dyDescent="0.2">
      <c r="A28" s="247"/>
      <c r="B28" s="568" t="s">
        <v>86</v>
      </c>
      <c r="C28" s="569"/>
      <c r="D28" s="569"/>
      <c r="E28" s="570"/>
      <c r="F28" s="471"/>
      <c r="G28" s="474"/>
      <c r="H28" s="471"/>
      <c r="I28" s="471"/>
    </row>
    <row r="29" spans="1:11" s="241" customFormat="1" ht="31.5" x14ac:dyDescent="0.2">
      <c r="A29" s="247"/>
      <c r="B29" s="261">
        <v>1</v>
      </c>
      <c r="C29" s="260" t="s">
        <v>39</v>
      </c>
      <c r="D29" s="257" t="s">
        <v>30</v>
      </c>
      <c r="E29" s="259">
        <v>1</v>
      </c>
      <c r="F29" s="259"/>
      <c r="G29" s="475">
        <f>F29*E29</f>
        <v>0</v>
      </c>
      <c r="H29" s="258" t="s">
        <v>249</v>
      </c>
      <c r="I29" s="257"/>
    </row>
    <row r="30" spans="1:11" s="477" customFormat="1" ht="15.75" x14ac:dyDescent="0.25">
      <c r="A30" s="540" t="s">
        <v>512</v>
      </c>
      <c r="B30" s="541"/>
      <c r="C30" s="541"/>
      <c r="D30" s="541"/>
      <c r="E30" s="541"/>
      <c r="F30" s="542"/>
      <c r="G30" s="428">
        <f>SUM(G7:G29)</f>
        <v>0</v>
      </c>
      <c r="H30" s="426"/>
      <c r="I30" s="426"/>
      <c r="K30" s="478"/>
    </row>
    <row r="31" spans="1:11" s="477" customFormat="1" ht="15.75" x14ac:dyDescent="0.25">
      <c r="A31" s="529" t="s">
        <v>513</v>
      </c>
      <c r="B31" s="530"/>
      <c r="C31" s="530"/>
      <c r="D31" s="530"/>
      <c r="E31" s="530"/>
      <c r="F31" s="531"/>
      <c r="G31" s="429">
        <f>G30*0.22</f>
        <v>0</v>
      </c>
      <c r="H31" s="426"/>
      <c r="I31" s="427" t="s">
        <v>514</v>
      </c>
      <c r="K31" s="478"/>
    </row>
    <row r="32" spans="1:11" s="477" customFormat="1" ht="15.75" x14ac:dyDescent="0.25">
      <c r="A32" s="529" t="s">
        <v>515</v>
      </c>
      <c r="B32" s="530"/>
      <c r="C32" s="530"/>
      <c r="D32" s="530"/>
      <c r="E32" s="530"/>
      <c r="F32" s="531"/>
      <c r="G32" s="430">
        <f>G31+G30</f>
        <v>0</v>
      </c>
      <c r="H32" s="426"/>
      <c r="I32" s="427" t="s">
        <v>516</v>
      </c>
      <c r="K32" s="478"/>
    </row>
    <row r="33" spans="1:11" s="241" customFormat="1" ht="15.75" x14ac:dyDescent="0.25">
      <c r="A33" s="247"/>
      <c r="B33" s="246"/>
      <c r="C33" s="256"/>
      <c r="D33" s="256"/>
      <c r="E33" s="256"/>
      <c r="F33" s="256"/>
      <c r="G33" s="256"/>
      <c r="H33" s="256"/>
      <c r="I33" s="256"/>
    </row>
    <row r="34" spans="1:11" s="435" customFormat="1" ht="15.75" x14ac:dyDescent="0.25">
      <c r="A34" s="20"/>
      <c r="B34" s="17"/>
      <c r="C34" s="23" t="s">
        <v>509</v>
      </c>
      <c r="D34" s="15"/>
      <c r="E34" s="15"/>
      <c r="F34" s="15"/>
      <c r="G34" s="15"/>
      <c r="H34" s="432"/>
      <c r="I34" s="433"/>
      <c r="J34" s="9"/>
      <c r="K34" s="434"/>
    </row>
    <row r="35" spans="1:11" s="435" customFormat="1" ht="15.75" x14ac:dyDescent="0.25">
      <c r="A35" s="20"/>
      <c r="B35" s="21"/>
      <c r="C35" s="408" t="s">
        <v>9</v>
      </c>
      <c r="D35" s="436"/>
      <c r="E35" s="437"/>
      <c r="F35" s="437"/>
      <c r="G35" s="437"/>
      <c r="H35" s="437"/>
      <c r="I35" s="438"/>
      <c r="J35" s="9"/>
      <c r="K35" s="434"/>
    </row>
    <row r="36" spans="1:11" s="435" customFormat="1" ht="15.75" x14ac:dyDescent="0.25">
      <c r="A36" s="20"/>
      <c r="B36" s="21"/>
      <c r="C36" s="408" t="s">
        <v>8</v>
      </c>
      <c r="D36" s="17"/>
      <c r="E36" s="22"/>
      <c r="F36" s="22"/>
      <c r="G36" s="22"/>
      <c r="H36" s="22"/>
      <c r="I36" s="23"/>
      <c r="J36" s="9"/>
      <c r="K36" s="434"/>
    </row>
    <row r="37" spans="1:11" s="435" customFormat="1" ht="15.75" x14ac:dyDescent="0.25">
      <c r="A37" s="20"/>
      <c r="B37" s="21"/>
      <c r="C37" s="21" t="s">
        <v>510</v>
      </c>
      <c r="D37" s="17"/>
      <c r="E37" s="22"/>
      <c r="F37" s="22"/>
      <c r="G37" s="22"/>
      <c r="H37" s="22"/>
      <c r="I37" s="23"/>
      <c r="J37" s="9"/>
      <c r="K37" s="434"/>
    </row>
    <row r="38" spans="1:11" s="435" customFormat="1" ht="15.75" x14ac:dyDescent="0.25">
      <c r="A38" s="20"/>
      <c r="B38" s="21"/>
      <c r="C38" s="21" t="s">
        <v>511</v>
      </c>
      <c r="D38" s="17"/>
      <c r="E38" s="22"/>
      <c r="F38" s="22"/>
      <c r="G38" s="22"/>
      <c r="H38" s="22"/>
      <c r="I38" s="23"/>
      <c r="J38" s="9"/>
      <c r="K38" s="434"/>
    </row>
    <row r="39" spans="1:11" s="241" customFormat="1" ht="15.75" x14ac:dyDescent="0.25">
      <c r="A39" s="247"/>
      <c r="B39" s="246"/>
      <c r="C39" s="357"/>
      <c r="D39" s="243"/>
      <c r="E39" s="243"/>
      <c r="F39" s="243"/>
      <c r="G39" s="243"/>
      <c r="H39" s="243"/>
      <c r="I39" s="250"/>
    </row>
    <row r="40" spans="1:11" s="241" customFormat="1" ht="15.75" x14ac:dyDescent="0.25">
      <c r="A40" s="247"/>
      <c r="B40" s="246"/>
      <c r="C40" s="355"/>
      <c r="D40" s="243"/>
      <c r="E40" s="243"/>
      <c r="F40" s="243"/>
      <c r="G40" s="243"/>
      <c r="H40" s="243"/>
      <c r="I40" s="243"/>
    </row>
    <row r="41" spans="1:11" s="241" customFormat="1" ht="15.75" x14ac:dyDescent="0.25">
      <c r="A41" s="247"/>
      <c r="B41" s="246"/>
      <c r="C41" s="244"/>
      <c r="D41" s="243"/>
      <c r="E41" s="243"/>
      <c r="F41" s="243"/>
      <c r="G41" s="243"/>
      <c r="H41" s="243"/>
      <c r="I41" s="243"/>
    </row>
    <row r="42" spans="1:11" s="241" customFormat="1" ht="15.75" x14ac:dyDescent="0.25">
      <c r="A42" s="247"/>
      <c r="B42" s="246"/>
      <c r="C42" s="244"/>
      <c r="D42" s="243"/>
      <c r="E42" s="243"/>
      <c r="F42" s="243"/>
      <c r="G42" s="243"/>
      <c r="H42" s="243"/>
      <c r="I42" s="243"/>
    </row>
    <row r="43" spans="1:11" s="241" customFormat="1" ht="125.25" customHeight="1" x14ac:dyDescent="0.25">
      <c r="A43" s="247"/>
      <c r="B43" s="249"/>
      <c r="C43" s="248"/>
      <c r="D43" s="243"/>
      <c r="E43" s="243"/>
      <c r="F43" s="243"/>
      <c r="G43" s="243"/>
      <c r="H43" s="243"/>
      <c r="I43" s="243"/>
      <c r="J43" s="246"/>
    </row>
    <row r="44" spans="1:11" s="241" customFormat="1" ht="15.75" x14ac:dyDescent="0.25">
      <c r="A44" s="247"/>
      <c r="B44" s="244"/>
      <c r="C44" s="248"/>
      <c r="D44" s="243"/>
      <c r="E44" s="243"/>
      <c r="F44" s="243"/>
      <c r="G44" s="243"/>
      <c r="H44" s="243"/>
      <c r="I44" s="243"/>
      <c r="J44" s="246"/>
    </row>
    <row r="45" spans="1:11" s="241" customFormat="1" ht="15.75" x14ac:dyDescent="0.25">
      <c r="A45" s="247"/>
      <c r="B45" s="244"/>
      <c r="C45" s="243"/>
      <c r="D45" s="243"/>
      <c r="E45" s="243"/>
      <c r="F45" s="243"/>
      <c r="G45" s="243"/>
      <c r="H45" s="243"/>
      <c r="I45" s="243"/>
      <c r="J45" s="246"/>
    </row>
    <row r="46" spans="1:11" s="241" customFormat="1" ht="15.75" x14ac:dyDescent="0.25">
      <c r="A46" s="247"/>
      <c r="B46" s="244"/>
      <c r="C46" s="243"/>
      <c r="D46" s="243"/>
      <c r="E46" s="243"/>
      <c r="F46" s="243"/>
      <c r="G46" s="243"/>
      <c r="H46" s="243"/>
      <c r="I46" s="243"/>
      <c r="J46" s="246"/>
    </row>
    <row r="47" spans="1:11" s="241" customFormat="1" ht="15.75" x14ac:dyDescent="0.25">
      <c r="A47" s="247"/>
      <c r="B47" s="244"/>
      <c r="C47" s="243"/>
      <c r="D47" s="243"/>
      <c r="E47" s="243"/>
      <c r="F47" s="243"/>
      <c r="G47" s="243"/>
      <c r="H47" s="243"/>
      <c r="I47" s="243"/>
      <c r="J47" s="246"/>
    </row>
    <row r="48" spans="1:11" s="241" customFormat="1" ht="15.75" x14ac:dyDescent="0.25">
      <c r="A48" s="245"/>
      <c r="B48" s="244"/>
      <c r="C48" s="243"/>
      <c r="D48" s="243"/>
      <c r="E48" s="243"/>
      <c r="F48" s="243"/>
      <c r="G48" s="243"/>
      <c r="H48" s="243"/>
      <c r="I48" s="243"/>
      <c r="J48" s="242"/>
    </row>
    <row r="49" spans="1:12" ht="17.100000000000001" customHeight="1" x14ac:dyDescent="0.25">
      <c r="B49" s="239"/>
      <c r="J49" s="240"/>
    </row>
    <row r="50" spans="1:12" ht="17.100000000000001" customHeight="1" x14ac:dyDescent="0.25">
      <c r="B50" s="239"/>
      <c r="J50" s="240"/>
    </row>
    <row r="51" spans="1:12" ht="17.100000000000001" customHeight="1" x14ac:dyDescent="0.25">
      <c r="A51" s="235"/>
      <c r="B51" s="239"/>
      <c r="J51" s="237"/>
    </row>
    <row r="52" spans="1:12" ht="14.25" customHeight="1" x14ac:dyDescent="0.25">
      <c r="A52" s="235"/>
      <c r="B52" s="238"/>
      <c r="J52" s="237"/>
      <c r="K52" s="237"/>
      <c r="L52" s="236"/>
    </row>
    <row r="53" spans="1:12" ht="15" customHeight="1" x14ac:dyDescent="0.25">
      <c r="A53" s="235"/>
      <c r="B53" s="238"/>
      <c r="J53" s="237"/>
      <c r="K53" s="237"/>
      <c r="L53" s="236"/>
    </row>
    <row r="54" spans="1:12" ht="15.75" x14ac:dyDescent="0.25">
      <c r="A54" s="235"/>
      <c r="J54" s="237"/>
      <c r="K54" s="237"/>
      <c r="L54" s="236"/>
    </row>
    <row r="55" spans="1:12" ht="15.75" x14ac:dyDescent="0.25">
      <c r="A55" s="235"/>
      <c r="J55" s="237"/>
      <c r="K55" s="237"/>
      <c r="L55" s="236"/>
    </row>
    <row r="56" spans="1:12" ht="15.75" customHeight="1" x14ac:dyDescent="0.25">
      <c r="A56" s="235"/>
      <c r="K56" s="237"/>
      <c r="L56" s="236"/>
    </row>
    <row r="57" spans="1:12" ht="11.45" customHeight="1" x14ac:dyDescent="0.25">
      <c r="A57" s="235"/>
    </row>
    <row r="58" spans="1:12" ht="11.45" customHeight="1" x14ac:dyDescent="0.25">
      <c r="A58" s="235"/>
    </row>
    <row r="59" spans="1:12" ht="11.45" customHeight="1" x14ac:dyDescent="0.25">
      <c r="A59" s="234"/>
    </row>
    <row r="60" spans="1:12" ht="11.45" customHeight="1" x14ac:dyDescent="0.25">
      <c r="A60" s="234"/>
    </row>
  </sheetData>
  <mergeCells count="8">
    <mergeCell ref="B6:E6"/>
    <mergeCell ref="B4:I4"/>
    <mergeCell ref="A30:F30"/>
    <mergeCell ref="A31:F31"/>
    <mergeCell ref="A32:F32"/>
    <mergeCell ref="B28:E28"/>
    <mergeCell ref="B24:E24"/>
    <mergeCell ref="B18:E18"/>
  </mergeCells>
  <pageMargins left="0" right="0" top="0" bottom="0" header="0" footer="0"/>
  <pageSetup paperSize="9" scale="50" fitToHeight="0" pageOrder="overThenDown" orientation="portrait" r:id="rId1"/>
  <rowBreaks count="1" manualBreakCount="1">
    <brk id="41" max="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70DE0-C6CC-4CF8-B36F-FFAD717974FD}">
  <sheetPr>
    <tabColor theme="8" tint="0.59999389629810485"/>
    <outlinePr summaryBelow="0" summaryRight="0"/>
    <pageSetUpPr autoPageBreaks="0" fitToPage="1"/>
  </sheetPr>
  <dimension ref="A1:L60"/>
  <sheetViews>
    <sheetView view="pageBreakPreview" zoomScale="85" zoomScaleNormal="85" zoomScaleSheetLayoutView="85" workbookViewId="0">
      <selection activeCell="F12" sqref="F11:F12"/>
    </sheetView>
  </sheetViews>
  <sheetFormatPr defaultColWidth="10.5" defaultRowHeight="11.45" customHeight="1" x14ac:dyDescent="0.2"/>
  <cols>
    <col min="1" max="1" width="9.1640625" style="272" customWidth="1"/>
    <col min="2" max="2" width="6.1640625" style="272" customWidth="1"/>
    <col min="3" max="3" width="58.83203125" style="272" customWidth="1"/>
    <col min="4" max="4" width="17.5" style="272" customWidth="1"/>
    <col min="5" max="5" width="17.5" style="273" customWidth="1"/>
    <col min="6" max="7" width="25.83203125" style="273" customWidth="1"/>
    <col min="8" max="8" width="34" style="272" customWidth="1"/>
    <col min="9" max="9" width="45.1640625" style="272" customWidth="1"/>
    <col min="10" max="10" width="12" style="272" customWidth="1"/>
    <col min="11" max="11" width="15.33203125" style="271" bestFit="1" customWidth="1"/>
    <col min="12" max="16384" width="10.5" style="271"/>
  </cols>
  <sheetData>
    <row r="1" spans="1:12" s="272" customFormat="1" ht="55.5" customHeight="1" x14ac:dyDescent="0.2">
      <c r="E1" s="273"/>
      <c r="F1" s="273"/>
      <c r="G1" s="273"/>
      <c r="I1" s="407" t="s">
        <v>505</v>
      </c>
    </row>
    <row r="2" spans="1:12" ht="15.75" x14ac:dyDescent="0.25">
      <c r="I2" s="14" t="s">
        <v>289</v>
      </c>
    </row>
    <row r="3" spans="1:12" ht="17.100000000000001" customHeight="1" x14ac:dyDescent="0.2">
      <c r="B3" s="311"/>
      <c r="C3" s="311"/>
      <c r="D3" s="311"/>
      <c r="E3" s="311"/>
      <c r="F3" s="311"/>
      <c r="G3" s="311"/>
      <c r="H3" s="311"/>
      <c r="I3" s="311"/>
      <c r="J3" s="311"/>
    </row>
    <row r="4" spans="1:12" ht="40.5" customHeight="1" x14ac:dyDescent="0.2">
      <c r="B4" s="523" t="s">
        <v>525</v>
      </c>
      <c r="C4" s="523"/>
      <c r="D4" s="523"/>
      <c r="E4" s="523"/>
      <c r="F4" s="523"/>
      <c r="G4" s="523"/>
      <c r="H4" s="523"/>
      <c r="I4" s="523"/>
      <c r="J4" s="404"/>
    </row>
    <row r="5" spans="1:12" ht="57" customHeight="1" x14ac:dyDescent="0.2">
      <c r="A5" s="274"/>
      <c r="B5" s="18" t="s">
        <v>2</v>
      </c>
      <c r="C5" s="18" t="s">
        <v>3</v>
      </c>
      <c r="D5" s="18" t="s">
        <v>4</v>
      </c>
      <c r="E5" s="18" t="s">
        <v>5</v>
      </c>
      <c r="F5" s="421" t="s">
        <v>518</v>
      </c>
      <c r="G5" s="421" t="s">
        <v>519</v>
      </c>
      <c r="H5" s="18" t="s">
        <v>6</v>
      </c>
      <c r="I5" s="19" t="s">
        <v>7</v>
      </c>
      <c r="J5" s="127"/>
    </row>
    <row r="6" spans="1:12" s="279" customFormat="1" ht="15.95" customHeight="1" x14ac:dyDescent="0.2">
      <c r="A6" s="281"/>
      <c r="B6" s="525" t="s">
        <v>269</v>
      </c>
      <c r="C6" s="525"/>
      <c r="D6" s="525"/>
      <c r="E6" s="525"/>
      <c r="F6" s="525"/>
      <c r="G6" s="525"/>
      <c r="H6" s="525"/>
      <c r="I6" s="525"/>
      <c r="J6" s="309"/>
      <c r="K6" s="309"/>
      <c r="L6" s="281"/>
    </row>
    <row r="7" spans="1:12" s="279" customFormat="1" ht="110.25" x14ac:dyDescent="0.2">
      <c r="A7" s="281"/>
      <c r="B7" s="296">
        <v>1</v>
      </c>
      <c r="C7" s="308" t="s">
        <v>460</v>
      </c>
      <c r="D7" s="292" t="s">
        <v>0</v>
      </c>
      <c r="E7" s="305">
        <v>1</v>
      </c>
      <c r="F7" s="305"/>
      <c r="G7" s="486">
        <f>F7*E7</f>
        <v>0</v>
      </c>
      <c r="H7" s="293" t="s">
        <v>272</v>
      </c>
      <c r="I7" s="382" t="s">
        <v>437</v>
      </c>
      <c r="J7" s="280"/>
    </row>
    <row r="8" spans="1:12" s="279" customFormat="1" ht="63" x14ac:dyDescent="0.2">
      <c r="A8" s="281"/>
      <c r="B8" s="296">
        <v>2</v>
      </c>
      <c r="C8" s="308" t="s">
        <v>280</v>
      </c>
      <c r="D8" s="292" t="s">
        <v>0</v>
      </c>
      <c r="E8" s="305">
        <v>23</v>
      </c>
      <c r="F8" s="305"/>
      <c r="G8" s="486">
        <f t="shared" ref="G8:G21" si="0">F8*E8</f>
        <v>0</v>
      </c>
      <c r="H8" s="293" t="s">
        <v>272</v>
      </c>
      <c r="I8" s="382" t="s">
        <v>438</v>
      </c>
      <c r="J8" s="280"/>
    </row>
    <row r="9" spans="1:12" s="279" customFormat="1" ht="63" x14ac:dyDescent="0.25">
      <c r="A9" s="281"/>
      <c r="B9" s="296">
        <v>3</v>
      </c>
      <c r="C9" s="307" t="s">
        <v>279</v>
      </c>
      <c r="D9" s="292" t="s">
        <v>0</v>
      </c>
      <c r="E9" s="305">
        <v>23</v>
      </c>
      <c r="F9" s="305"/>
      <c r="G9" s="486">
        <f t="shared" si="0"/>
        <v>0</v>
      </c>
      <c r="H9" s="293" t="s">
        <v>272</v>
      </c>
      <c r="I9" s="382" t="s">
        <v>439</v>
      </c>
      <c r="J9" s="280"/>
    </row>
    <row r="10" spans="1:12" s="279" customFormat="1" ht="63" x14ac:dyDescent="0.2">
      <c r="A10" s="281"/>
      <c r="B10" s="296">
        <v>4</v>
      </c>
      <c r="C10" s="308" t="s">
        <v>278</v>
      </c>
      <c r="D10" s="292" t="s">
        <v>0</v>
      </c>
      <c r="E10" s="305">
        <v>23</v>
      </c>
      <c r="F10" s="305"/>
      <c r="G10" s="486">
        <f t="shared" si="0"/>
        <v>0</v>
      </c>
      <c r="H10" s="293" t="s">
        <v>272</v>
      </c>
      <c r="I10" s="382" t="s">
        <v>440</v>
      </c>
      <c r="J10" s="280"/>
    </row>
    <row r="11" spans="1:12" s="279" customFormat="1" ht="63" x14ac:dyDescent="0.25">
      <c r="A11" s="281"/>
      <c r="B11" s="296">
        <v>5</v>
      </c>
      <c r="C11" s="307" t="s">
        <v>277</v>
      </c>
      <c r="D11" s="292" t="s">
        <v>0</v>
      </c>
      <c r="E11" s="305">
        <v>46</v>
      </c>
      <c r="F11" s="305"/>
      <c r="G11" s="486">
        <f t="shared" si="0"/>
        <v>0</v>
      </c>
      <c r="H11" s="293" t="s">
        <v>272</v>
      </c>
      <c r="I11" s="382" t="s">
        <v>441</v>
      </c>
      <c r="J11" s="280"/>
    </row>
    <row r="12" spans="1:12" s="279" customFormat="1" ht="126" x14ac:dyDescent="0.25">
      <c r="A12" s="281"/>
      <c r="B12" s="296">
        <v>6</v>
      </c>
      <c r="C12" s="306" t="s">
        <v>276</v>
      </c>
      <c r="D12" s="292" t="s">
        <v>0</v>
      </c>
      <c r="E12" s="305">
        <v>1</v>
      </c>
      <c r="F12" s="305"/>
      <c r="G12" s="486">
        <f t="shared" si="0"/>
        <v>0</v>
      </c>
      <c r="H12" s="293" t="s">
        <v>272</v>
      </c>
      <c r="I12" s="382" t="s">
        <v>443</v>
      </c>
      <c r="J12" s="280"/>
    </row>
    <row r="13" spans="1:12" s="279" customFormat="1" ht="15.75" customHeight="1" x14ac:dyDescent="0.2">
      <c r="A13" s="281"/>
      <c r="B13" s="577" t="s">
        <v>105</v>
      </c>
      <c r="C13" s="578"/>
      <c r="D13" s="578"/>
      <c r="E13" s="579"/>
      <c r="F13" s="485"/>
      <c r="G13" s="486">
        <f t="shared" si="0"/>
        <v>0</v>
      </c>
      <c r="H13" s="485"/>
      <c r="I13" s="485"/>
      <c r="J13" s="280"/>
    </row>
    <row r="14" spans="1:12" s="279" customFormat="1" ht="189" x14ac:dyDescent="0.2">
      <c r="A14" s="281"/>
      <c r="B14" s="296">
        <v>1</v>
      </c>
      <c r="C14" s="304" t="s">
        <v>275</v>
      </c>
      <c r="D14" s="292" t="s">
        <v>1</v>
      </c>
      <c r="E14" s="303">
        <v>1781</v>
      </c>
      <c r="F14" s="303"/>
      <c r="G14" s="486">
        <f t="shared" si="0"/>
        <v>0</v>
      </c>
      <c r="H14" s="293" t="s">
        <v>272</v>
      </c>
      <c r="I14" s="382" t="s">
        <v>444</v>
      </c>
      <c r="J14" s="280"/>
    </row>
    <row r="15" spans="1:12" s="279" customFormat="1" ht="189" x14ac:dyDescent="0.2">
      <c r="A15" s="281"/>
      <c r="B15" s="296">
        <v>2</v>
      </c>
      <c r="C15" s="304" t="s">
        <v>274</v>
      </c>
      <c r="D15" s="292" t="s">
        <v>1</v>
      </c>
      <c r="E15" s="303">
        <v>1184</v>
      </c>
      <c r="F15" s="303"/>
      <c r="G15" s="486">
        <f t="shared" si="0"/>
        <v>0</v>
      </c>
      <c r="H15" s="293" t="s">
        <v>272</v>
      </c>
      <c r="I15" s="382" t="s">
        <v>442</v>
      </c>
      <c r="J15" s="280"/>
    </row>
    <row r="16" spans="1:12" s="279" customFormat="1" ht="15.75" customHeight="1" x14ac:dyDescent="0.2">
      <c r="A16" s="281"/>
      <c r="B16" s="574" t="s">
        <v>252</v>
      </c>
      <c r="C16" s="575"/>
      <c r="D16" s="575"/>
      <c r="E16" s="576"/>
      <c r="F16" s="484"/>
      <c r="G16" s="486">
        <f t="shared" si="0"/>
        <v>0</v>
      </c>
      <c r="H16" s="484"/>
      <c r="I16" s="484"/>
    </row>
    <row r="17" spans="1:11" s="279" customFormat="1" ht="110.25" x14ac:dyDescent="0.2">
      <c r="A17" s="281"/>
      <c r="B17" s="302">
        <v>1</v>
      </c>
      <c r="C17" s="282" t="s">
        <v>273</v>
      </c>
      <c r="D17" s="300" t="s">
        <v>1</v>
      </c>
      <c r="E17" s="480">
        <v>2350</v>
      </c>
      <c r="F17" s="298"/>
      <c r="G17" s="486">
        <f t="shared" si="0"/>
        <v>0</v>
      </c>
      <c r="H17" s="297" t="s">
        <v>272</v>
      </c>
      <c r="I17" s="381" t="s">
        <v>435</v>
      </c>
    </row>
    <row r="18" spans="1:11" s="279" customFormat="1" ht="31.5" x14ac:dyDescent="0.2">
      <c r="A18" s="281"/>
      <c r="B18" s="296">
        <v>2</v>
      </c>
      <c r="C18" s="299" t="s">
        <v>24</v>
      </c>
      <c r="D18" s="292" t="s">
        <v>0</v>
      </c>
      <c r="E18" s="481">
        <v>27</v>
      </c>
      <c r="F18" s="298"/>
      <c r="G18" s="486">
        <f t="shared" si="0"/>
        <v>0</v>
      </c>
      <c r="H18" s="297" t="s">
        <v>272</v>
      </c>
      <c r="I18" s="292"/>
    </row>
    <row r="19" spans="1:11" s="279" customFormat="1" ht="47.25" x14ac:dyDescent="0.2">
      <c r="A19" s="281"/>
      <c r="B19" s="296">
        <v>3</v>
      </c>
      <c r="C19" s="295" t="s">
        <v>41</v>
      </c>
      <c r="D19" s="292" t="s">
        <v>0</v>
      </c>
      <c r="E19" s="481">
        <v>27</v>
      </c>
      <c r="F19" s="298"/>
      <c r="G19" s="486">
        <f t="shared" si="0"/>
        <v>0</v>
      </c>
      <c r="H19" s="297" t="s">
        <v>272</v>
      </c>
      <c r="I19" s="377" t="s">
        <v>313</v>
      </c>
    </row>
    <row r="20" spans="1:11" s="279" customFormat="1" ht="15.75" customHeight="1" x14ac:dyDescent="0.2">
      <c r="A20" s="281"/>
      <c r="B20" s="574" t="s">
        <v>86</v>
      </c>
      <c r="C20" s="575"/>
      <c r="D20" s="575"/>
      <c r="E20" s="576"/>
      <c r="F20" s="484"/>
      <c r="G20" s="486">
        <f t="shared" si="0"/>
        <v>0</v>
      </c>
      <c r="H20" s="483"/>
      <c r="I20" s="483"/>
    </row>
    <row r="21" spans="1:11" s="279" customFormat="1" ht="33.75" customHeight="1" x14ac:dyDescent="0.2">
      <c r="A21" s="281"/>
      <c r="B21" s="296">
        <v>1</v>
      </c>
      <c r="C21" s="295" t="s">
        <v>39</v>
      </c>
      <c r="D21" s="292" t="s">
        <v>30</v>
      </c>
      <c r="E21" s="482">
        <v>1</v>
      </c>
      <c r="F21" s="298"/>
      <c r="G21" s="486">
        <f t="shared" si="0"/>
        <v>0</v>
      </c>
      <c r="H21" s="293" t="s">
        <v>271</v>
      </c>
      <c r="I21" s="292"/>
    </row>
    <row r="22" spans="1:11" s="477" customFormat="1" ht="15.75" x14ac:dyDescent="0.25">
      <c r="A22" s="540" t="s">
        <v>512</v>
      </c>
      <c r="B22" s="541"/>
      <c r="C22" s="541"/>
      <c r="D22" s="541"/>
      <c r="E22" s="541"/>
      <c r="F22" s="542"/>
      <c r="G22" s="428">
        <f>SUM(G7:G21)</f>
        <v>0</v>
      </c>
      <c r="H22" s="426"/>
      <c r="I22" s="426"/>
      <c r="K22" s="478" t="e">
        <f>SUM(#REF!)</f>
        <v>#REF!</v>
      </c>
    </row>
    <row r="23" spans="1:11" s="477" customFormat="1" ht="15.75" x14ac:dyDescent="0.25">
      <c r="A23" s="529" t="s">
        <v>513</v>
      </c>
      <c r="B23" s="530"/>
      <c r="C23" s="530"/>
      <c r="D23" s="530"/>
      <c r="E23" s="530"/>
      <c r="F23" s="531"/>
      <c r="G23" s="429">
        <f>G22*0.22</f>
        <v>0</v>
      </c>
      <c r="H23" s="426"/>
      <c r="I23" s="427" t="s">
        <v>514</v>
      </c>
      <c r="K23" s="478"/>
    </row>
    <row r="24" spans="1:11" s="477" customFormat="1" ht="15.75" x14ac:dyDescent="0.25">
      <c r="A24" s="529" t="s">
        <v>515</v>
      </c>
      <c r="B24" s="530"/>
      <c r="C24" s="530"/>
      <c r="D24" s="530"/>
      <c r="E24" s="530"/>
      <c r="F24" s="531"/>
      <c r="G24" s="430">
        <f>G23+G22</f>
        <v>0</v>
      </c>
      <c r="H24" s="426"/>
      <c r="I24" s="427" t="s">
        <v>516</v>
      </c>
      <c r="K24" s="478"/>
    </row>
    <row r="25" spans="1:11" s="279" customFormat="1" ht="15.75" x14ac:dyDescent="0.2">
      <c r="A25" s="281"/>
      <c r="B25" s="291"/>
      <c r="C25" s="291"/>
      <c r="D25" s="280"/>
      <c r="E25" s="280"/>
      <c r="F25" s="280"/>
      <c r="G25" s="280"/>
      <c r="H25" s="290"/>
      <c r="I25" s="289"/>
    </row>
    <row r="26" spans="1:11" s="435" customFormat="1" ht="15.75" x14ac:dyDescent="0.25">
      <c r="A26" s="20"/>
      <c r="B26" s="17"/>
      <c r="C26" s="23" t="s">
        <v>509</v>
      </c>
      <c r="D26" s="15"/>
      <c r="E26" s="15"/>
      <c r="F26" s="15"/>
      <c r="G26" s="15"/>
      <c r="H26" s="432"/>
      <c r="I26" s="433"/>
      <c r="J26" s="9"/>
      <c r="K26" s="434"/>
    </row>
    <row r="27" spans="1:11" s="435" customFormat="1" ht="15.75" x14ac:dyDescent="0.25">
      <c r="A27" s="20"/>
      <c r="B27" s="21"/>
      <c r="C27" s="408" t="s">
        <v>9</v>
      </c>
      <c r="D27" s="436"/>
      <c r="E27" s="437"/>
      <c r="F27" s="437"/>
      <c r="G27" s="437"/>
      <c r="H27" s="437"/>
      <c r="I27" s="438"/>
      <c r="J27" s="9"/>
      <c r="K27" s="434"/>
    </row>
    <row r="28" spans="1:11" s="435" customFormat="1" ht="15.75" x14ac:dyDescent="0.25">
      <c r="A28" s="20"/>
      <c r="B28" s="21"/>
      <c r="C28" s="408" t="s">
        <v>8</v>
      </c>
      <c r="D28" s="17"/>
      <c r="E28" s="22"/>
      <c r="F28" s="22"/>
      <c r="G28" s="22"/>
      <c r="H28" s="22"/>
      <c r="I28" s="23"/>
      <c r="J28" s="9"/>
      <c r="K28" s="434"/>
    </row>
    <row r="29" spans="1:11" s="435" customFormat="1" ht="15.75" x14ac:dyDescent="0.25">
      <c r="A29" s="20"/>
      <c r="B29" s="21"/>
      <c r="C29" s="21" t="s">
        <v>510</v>
      </c>
      <c r="D29" s="17"/>
      <c r="E29" s="22"/>
      <c r="F29" s="22"/>
      <c r="G29" s="22"/>
      <c r="H29" s="22"/>
      <c r="I29" s="23"/>
      <c r="J29" s="9"/>
      <c r="K29" s="434"/>
    </row>
    <row r="30" spans="1:11" s="435" customFormat="1" ht="15.75" x14ac:dyDescent="0.25">
      <c r="A30" s="20"/>
      <c r="B30" s="21"/>
      <c r="C30" s="21" t="s">
        <v>511</v>
      </c>
      <c r="D30" s="17"/>
      <c r="E30" s="22"/>
      <c r="F30" s="22"/>
      <c r="G30" s="22"/>
      <c r="H30" s="22"/>
      <c r="I30" s="23"/>
      <c r="J30" s="9"/>
      <c r="K30" s="434"/>
    </row>
    <row r="31" spans="1:11" s="279" customFormat="1" ht="11.25" x14ac:dyDescent="0.2">
      <c r="A31" s="281"/>
      <c r="B31" s="275"/>
      <c r="C31" s="275"/>
      <c r="D31" s="272"/>
      <c r="E31" s="273"/>
      <c r="F31" s="273"/>
      <c r="G31" s="273"/>
      <c r="H31" s="272"/>
      <c r="I31" s="272"/>
    </row>
    <row r="32" spans="1:11" s="279" customFormat="1" ht="11.25" x14ac:dyDescent="0.2">
      <c r="A32" s="281"/>
      <c r="B32" s="275"/>
      <c r="C32" s="275"/>
      <c r="D32" s="272"/>
      <c r="E32" s="273"/>
      <c r="F32" s="273"/>
      <c r="G32" s="273"/>
      <c r="H32" s="272"/>
      <c r="I32" s="272"/>
    </row>
    <row r="33" spans="1:10" s="279" customFormat="1" ht="11.25" x14ac:dyDescent="0.2">
      <c r="A33" s="281"/>
      <c r="B33" s="274"/>
      <c r="C33" s="274"/>
      <c r="D33" s="272"/>
      <c r="E33" s="273"/>
      <c r="F33" s="273"/>
      <c r="G33" s="273"/>
      <c r="H33" s="272"/>
      <c r="I33" s="272"/>
    </row>
    <row r="34" spans="1:10" s="279" customFormat="1" ht="11.25" x14ac:dyDescent="0.2">
      <c r="A34" s="281"/>
      <c r="B34" s="274"/>
      <c r="C34" s="274"/>
      <c r="D34" s="272"/>
      <c r="E34" s="273"/>
      <c r="F34" s="273"/>
      <c r="G34" s="273"/>
      <c r="H34" s="272"/>
      <c r="I34" s="272"/>
    </row>
    <row r="35" spans="1:10" s="279" customFormat="1" ht="11.25" x14ac:dyDescent="0.2">
      <c r="A35" s="281"/>
      <c r="B35" s="272"/>
      <c r="C35" s="272"/>
      <c r="D35" s="272"/>
      <c r="E35" s="273"/>
      <c r="F35" s="273"/>
      <c r="G35" s="273"/>
      <c r="H35" s="272"/>
      <c r="I35" s="272"/>
    </row>
    <row r="36" spans="1:10" s="279" customFormat="1" ht="11.25" x14ac:dyDescent="0.2">
      <c r="A36" s="281"/>
      <c r="B36" s="272"/>
      <c r="C36" s="272"/>
      <c r="D36" s="272"/>
      <c r="E36" s="273"/>
      <c r="F36" s="273"/>
      <c r="G36" s="273"/>
      <c r="H36" s="272"/>
      <c r="I36" s="272"/>
    </row>
    <row r="37" spans="1:10" s="279" customFormat="1" ht="11.25" x14ac:dyDescent="0.2">
      <c r="A37" s="281"/>
      <c r="B37" s="272"/>
      <c r="C37" s="272"/>
      <c r="D37" s="272"/>
      <c r="E37" s="273"/>
      <c r="F37" s="273"/>
      <c r="G37" s="273"/>
      <c r="H37" s="272"/>
      <c r="I37" s="272"/>
    </row>
    <row r="38" spans="1:10" s="279" customFormat="1" ht="15.75" x14ac:dyDescent="0.2">
      <c r="A38" s="281"/>
      <c r="B38" s="272"/>
      <c r="C38" s="272"/>
      <c r="D38" s="272"/>
      <c r="E38" s="273"/>
      <c r="F38" s="273"/>
      <c r="G38" s="273"/>
      <c r="H38" s="272"/>
      <c r="I38" s="272"/>
      <c r="J38" s="280"/>
    </row>
    <row r="39" spans="1:10" s="279" customFormat="1" ht="15.75" x14ac:dyDescent="0.2">
      <c r="A39" s="281"/>
      <c r="B39" s="272"/>
      <c r="C39" s="272"/>
      <c r="D39" s="272"/>
      <c r="E39" s="273"/>
      <c r="F39" s="273"/>
      <c r="G39" s="273"/>
      <c r="H39" s="272"/>
      <c r="I39" s="272"/>
      <c r="J39" s="280"/>
    </row>
    <row r="40" spans="1:10" s="279" customFormat="1" ht="15.75" x14ac:dyDescent="0.2">
      <c r="A40" s="281"/>
      <c r="B40" s="272"/>
      <c r="C40" s="272"/>
      <c r="D40" s="272"/>
      <c r="E40" s="273"/>
      <c r="F40" s="273"/>
      <c r="G40" s="273"/>
      <c r="H40" s="272"/>
      <c r="I40" s="272"/>
      <c r="J40" s="280"/>
    </row>
    <row r="41" spans="1:10" s="279" customFormat="1" ht="15.75" x14ac:dyDescent="0.2">
      <c r="A41" s="281"/>
      <c r="B41" s="272"/>
      <c r="C41" s="272"/>
      <c r="D41" s="272"/>
      <c r="E41" s="273"/>
      <c r="F41" s="273"/>
      <c r="G41" s="273"/>
      <c r="H41" s="272"/>
      <c r="I41" s="272"/>
      <c r="J41" s="280"/>
    </row>
    <row r="42" spans="1:10" s="279" customFormat="1" ht="15.75" x14ac:dyDescent="0.2">
      <c r="A42" s="281"/>
      <c r="B42" s="272"/>
      <c r="C42" s="272"/>
      <c r="D42" s="272"/>
      <c r="E42" s="273"/>
      <c r="F42" s="273"/>
      <c r="G42" s="273"/>
      <c r="H42" s="272"/>
      <c r="I42" s="272"/>
      <c r="J42" s="280"/>
    </row>
    <row r="43" spans="1:10" s="279" customFormat="1" ht="125.25" customHeight="1" x14ac:dyDescent="0.2">
      <c r="A43" s="281"/>
      <c r="B43" s="272"/>
      <c r="C43" s="272"/>
      <c r="D43" s="272"/>
      <c r="E43" s="273"/>
      <c r="F43" s="273"/>
      <c r="G43" s="273"/>
      <c r="H43" s="272"/>
      <c r="I43" s="272"/>
      <c r="J43" s="280"/>
    </row>
    <row r="44" spans="1:10" s="279" customFormat="1" ht="15.75" x14ac:dyDescent="0.2">
      <c r="A44" s="281"/>
      <c r="B44" s="272"/>
      <c r="C44" s="272"/>
      <c r="D44" s="272"/>
      <c r="E44" s="273"/>
      <c r="F44" s="273"/>
      <c r="G44" s="273"/>
      <c r="H44" s="272"/>
      <c r="I44" s="272"/>
      <c r="J44" s="280"/>
    </row>
    <row r="45" spans="1:10" s="279" customFormat="1" ht="15.75" x14ac:dyDescent="0.2">
      <c r="A45" s="281"/>
      <c r="B45" s="272"/>
      <c r="C45" s="272"/>
      <c r="D45" s="272"/>
      <c r="E45" s="273"/>
      <c r="F45" s="273"/>
      <c r="G45" s="273"/>
      <c r="H45" s="272"/>
      <c r="I45" s="272"/>
      <c r="J45" s="280"/>
    </row>
    <row r="46" spans="1:10" s="279" customFormat="1" ht="15.75" x14ac:dyDescent="0.2">
      <c r="A46" s="281"/>
      <c r="B46" s="272"/>
      <c r="C46" s="272"/>
      <c r="D46" s="272"/>
      <c r="E46" s="273"/>
      <c r="F46" s="273"/>
      <c r="G46" s="273"/>
      <c r="H46" s="272"/>
      <c r="I46" s="272"/>
      <c r="J46" s="280"/>
    </row>
    <row r="47" spans="1:10" s="279" customFormat="1" ht="15.75" x14ac:dyDescent="0.2">
      <c r="A47" s="281"/>
      <c r="B47" s="272"/>
      <c r="C47" s="272"/>
      <c r="D47" s="272"/>
      <c r="E47" s="273"/>
      <c r="F47" s="273"/>
      <c r="G47" s="273"/>
      <c r="H47" s="272"/>
      <c r="I47" s="272"/>
      <c r="J47" s="280"/>
    </row>
    <row r="48" spans="1:10" s="279" customFormat="1" ht="15.75" x14ac:dyDescent="0.2">
      <c r="A48" s="272"/>
      <c r="B48" s="272"/>
      <c r="C48" s="272"/>
      <c r="D48" s="272"/>
      <c r="E48" s="273"/>
      <c r="F48" s="273"/>
      <c r="G48" s="273"/>
      <c r="H48" s="272"/>
      <c r="I48" s="272"/>
      <c r="J48" s="278"/>
    </row>
    <row r="49" spans="1:12" ht="17.100000000000001" customHeight="1" x14ac:dyDescent="0.2">
      <c r="J49" s="278"/>
    </row>
    <row r="50" spans="1:12" ht="17.100000000000001" customHeight="1" x14ac:dyDescent="0.2">
      <c r="J50" s="278"/>
    </row>
    <row r="51" spans="1:12" ht="17.100000000000001" customHeight="1" x14ac:dyDescent="0.2">
      <c r="A51" s="275"/>
      <c r="J51" s="277"/>
    </row>
    <row r="52" spans="1:12" ht="14.25" customHeight="1" x14ac:dyDescent="0.2">
      <c r="A52" s="275"/>
      <c r="J52" s="277"/>
      <c r="K52" s="277"/>
      <c r="L52" s="276"/>
    </row>
    <row r="53" spans="1:12" ht="15" customHeight="1" x14ac:dyDescent="0.2">
      <c r="A53" s="275"/>
      <c r="J53" s="277"/>
      <c r="K53" s="277"/>
      <c r="L53" s="276"/>
    </row>
    <row r="54" spans="1:12" ht="14.25" x14ac:dyDescent="0.2">
      <c r="A54" s="275"/>
      <c r="J54" s="277"/>
      <c r="K54" s="277"/>
      <c r="L54" s="276"/>
    </row>
    <row r="55" spans="1:12" ht="14.25" x14ac:dyDescent="0.2">
      <c r="A55" s="275"/>
      <c r="J55" s="277"/>
      <c r="K55" s="277"/>
      <c r="L55" s="276"/>
    </row>
    <row r="56" spans="1:12" ht="15.75" customHeight="1" x14ac:dyDescent="0.2">
      <c r="A56" s="275"/>
      <c r="K56" s="277"/>
      <c r="L56" s="276"/>
    </row>
    <row r="57" spans="1:12" ht="11.45" customHeight="1" x14ac:dyDescent="0.2">
      <c r="A57" s="275"/>
    </row>
    <row r="58" spans="1:12" ht="11.45" customHeight="1" x14ac:dyDescent="0.2">
      <c r="A58" s="275"/>
    </row>
    <row r="59" spans="1:12" ht="11.45" customHeight="1" x14ac:dyDescent="0.2">
      <c r="A59" s="274"/>
    </row>
    <row r="60" spans="1:12" ht="11.45" customHeight="1" x14ac:dyDescent="0.2">
      <c r="A60" s="274"/>
    </row>
  </sheetData>
  <mergeCells count="8">
    <mergeCell ref="A24:F24"/>
    <mergeCell ref="B13:E13"/>
    <mergeCell ref="B16:E16"/>
    <mergeCell ref="B4:I4"/>
    <mergeCell ref="B6:I6"/>
    <mergeCell ref="B20:E20"/>
    <mergeCell ref="A22:F22"/>
    <mergeCell ref="A23:F23"/>
  </mergeCells>
  <pageMargins left="0" right="0" top="0" bottom="0" header="0" footer="0"/>
  <pageSetup paperSize="9" scale="50" fitToHeight="0" pageOrder="overThenDown" orientation="portrait" r:id="rId1"/>
  <rowBreaks count="1" manualBreakCount="1">
    <brk id="41" max="7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DD691-6F9F-4626-914C-4BEC59255447}">
  <sheetPr>
    <tabColor theme="8" tint="0.59999389629810485"/>
    <outlinePr summaryBelow="0" summaryRight="0"/>
    <pageSetUpPr autoPageBreaks="0" fitToPage="1"/>
  </sheetPr>
  <dimension ref="A1:M62"/>
  <sheetViews>
    <sheetView view="pageBreakPreview" zoomScale="85" zoomScaleNormal="85" zoomScaleSheetLayoutView="85" workbookViewId="0">
      <selection activeCell="F22" sqref="F22"/>
    </sheetView>
  </sheetViews>
  <sheetFormatPr defaultColWidth="10.5" defaultRowHeight="11.45" customHeight="1" x14ac:dyDescent="0.2"/>
  <cols>
    <col min="1" max="1" width="9.1640625" style="313" customWidth="1"/>
    <col min="2" max="2" width="6.1640625" style="313" customWidth="1"/>
    <col min="3" max="3" width="58.83203125" style="313" customWidth="1"/>
    <col min="4" max="5" width="17.5" style="313" customWidth="1"/>
    <col min="6" max="7" width="25.83203125" style="313" customWidth="1"/>
    <col min="8" max="8" width="34" style="313" customWidth="1"/>
    <col min="9" max="9" width="46.83203125" style="313" bestFit="1" customWidth="1"/>
    <col min="10" max="10" width="12" style="313" customWidth="1"/>
    <col min="11" max="11" width="15.33203125" style="312" bestFit="1" customWidth="1"/>
    <col min="12" max="16384" width="10.5" style="312"/>
  </cols>
  <sheetData>
    <row r="1" spans="1:13" s="313" customFormat="1" ht="64.5" customHeight="1" x14ac:dyDescent="0.2">
      <c r="I1" s="407" t="s">
        <v>505</v>
      </c>
    </row>
    <row r="2" spans="1:13" ht="15.75" x14ac:dyDescent="0.25">
      <c r="I2" s="14" t="s">
        <v>289</v>
      </c>
    </row>
    <row r="3" spans="1:13" ht="17.100000000000001" customHeight="1" x14ac:dyDescent="0.2">
      <c r="B3" s="337"/>
      <c r="C3" s="337"/>
      <c r="D3" s="337"/>
      <c r="E3" s="337"/>
      <c r="F3" s="337"/>
      <c r="G3" s="337"/>
      <c r="H3" s="337"/>
      <c r="I3" s="337"/>
      <c r="J3" s="337"/>
    </row>
    <row r="4" spans="1:13" ht="40.5" customHeight="1" x14ac:dyDescent="0.2">
      <c r="B4" s="527" t="s">
        <v>526</v>
      </c>
      <c r="C4" s="527"/>
      <c r="D4" s="527"/>
      <c r="E4" s="527"/>
      <c r="F4" s="527"/>
      <c r="G4" s="527"/>
      <c r="H4" s="527"/>
      <c r="I4" s="527"/>
      <c r="J4" s="405"/>
    </row>
    <row r="5" spans="1:13" ht="57" customHeight="1" x14ac:dyDescent="0.2">
      <c r="A5" s="314"/>
      <c r="B5" s="18" t="s">
        <v>2</v>
      </c>
      <c r="C5" s="18" t="s">
        <v>3</v>
      </c>
      <c r="D5" s="18" t="s">
        <v>4</v>
      </c>
      <c r="E5" s="18" t="s">
        <v>5</v>
      </c>
      <c r="F5" s="421" t="s">
        <v>518</v>
      </c>
      <c r="G5" s="421" t="s">
        <v>519</v>
      </c>
      <c r="H5" s="18" t="s">
        <v>6</v>
      </c>
      <c r="I5" s="19" t="s">
        <v>7</v>
      </c>
      <c r="J5" s="127"/>
    </row>
    <row r="6" spans="1:13" s="319" customFormat="1" ht="15.95" customHeight="1" x14ac:dyDescent="0.2">
      <c r="A6" s="321"/>
      <c r="B6" s="528" t="s">
        <v>286</v>
      </c>
      <c r="C6" s="528"/>
      <c r="D6" s="528"/>
      <c r="E6" s="528"/>
      <c r="F6" s="528"/>
      <c r="G6" s="528"/>
      <c r="H6" s="528"/>
      <c r="I6" s="528"/>
      <c r="J6" s="332"/>
      <c r="K6" s="332"/>
      <c r="L6" s="321"/>
    </row>
    <row r="7" spans="1:13" s="319" customFormat="1" ht="106.5" customHeight="1" x14ac:dyDescent="0.2">
      <c r="A7" s="321"/>
      <c r="B7" s="335">
        <v>1</v>
      </c>
      <c r="C7" s="334" t="s">
        <v>285</v>
      </c>
      <c r="D7" s="329" t="s">
        <v>0</v>
      </c>
      <c r="E7" s="329">
        <v>143</v>
      </c>
      <c r="F7" s="329"/>
      <c r="G7" s="488">
        <f>F7*E7</f>
        <v>0</v>
      </c>
      <c r="H7" s="333" t="s">
        <v>283</v>
      </c>
      <c r="I7" s="384" t="s">
        <v>445</v>
      </c>
      <c r="J7" s="320"/>
    </row>
    <row r="8" spans="1:13" s="319" customFormat="1" ht="121.5" customHeight="1" x14ac:dyDescent="0.2">
      <c r="A8" s="321"/>
      <c r="B8" s="335">
        <v>2</v>
      </c>
      <c r="C8" s="334" t="s">
        <v>284</v>
      </c>
      <c r="D8" s="329" t="s">
        <v>0</v>
      </c>
      <c r="E8" s="329">
        <v>143</v>
      </c>
      <c r="F8" s="329"/>
      <c r="G8" s="488">
        <f t="shared" ref="G8:G10" si="0">F8*E8</f>
        <v>0</v>
      </c>
      <c r="H8" s="333" t="s">
        <v>283</v>
      </c>
      <c r="I8" s="384" t="s">
        <v>446</v>
      </c>
      <c r="J8" s="320"/>
    </row>
    <row r="9" spans="1:13" s="319" customFormat="1" ht="15.95" customHeight="1" x14ac:dyDescent="0.2">
      <c r="A9" s="321"/>
      <c r="B9" s="580" t="s">
        <v>282</v>
      </c>
      <c r="C9" s="581"/>
      <c r="D9" s="581"/>
      <c r="E9" s="582"/>
      <c r="F9" s="487"/>
      <c r="G9" s="488"/>
      <c r="H9" s="487"/>
      <c r="I9" s="487"/>
      <c r="J9" s="332"/>
      <c r="K9" s="332"/>
      <c r="L9" s="321"/>
    </row>
    <row r="10" spans="1:13" s="319" customFormat="1" ht="31.5" x14ac:dyDescent="0.2">
      <c r="A10" s="321"/>
      <c r="B10" s="331">
        <v>1</v>
      </c>
      <c r="C10" s="330" t="s">
        <v>39</v>
      </c>
      <c r="D10" s="329" t="s">
        <v>30</v>
      </c>
      <c r="E10" s="329">
        <v>1</v>
      </c>
      <c r="F10" s="329"/>
      <c r="G10" s="488">
        <f t="shared" si="0"/>
        <v>0</v>
      </c>
      <c r="H10" s="329" t="s">
        <v>281</v>
      </c>
      <c r="I10" s="328"/>
      <c r="J10" s="320"/>
    </row>
    <row r="11" spans="1:13" s="477" customFormat="1" ht="15.75" x14ac:dyDescent="0.25">
      <c r="A11" s="540" t="s">
        <v>512</v>
      </c>
      <c r="B11" s="541"/>
      <c r="C11" s="541"/>
      <c r="D11" s="541"/>
      <c r="E11" s="541"/>
      <c r="F11" s="542"/>
      <c r="G11" s="428">
        <f>SUM(G7:G10)</f>
        <v>0</v>
      </c>
      <c r="H11" s="426"/>
      <c r="I11" s="426"/>
      <c r="K11" s="478" t="e">
        <f>SUM(#REF!)</f>
        <v>#REF!</v>
      </c>
    </row>
    <row r="12" spans="1:13" s="477" customFormat="1" ht="15.75" x14ac:dyDescent="0.25">
      <c r="A12" s="529" t="s">
        <v>513</v>
      </c>
      <c r="B12" s="530"/>
      <c r="C12" s="530"/>
      <c r="D12" s="530"/>
      <c r="E12" s="530"/>
      <c r="F12" s="531"/>
      <c r="G12" s="429">
        <f>G11*0.22</f>
        <v>0</v>
      </c>
      <c r="H12" s="426"/>
      <c r="I12" s="427" t="s">
        <v>514</v>
      </c>
      <c r="K12" s="478"/>
    </row>
    <row r="13" spans="1:13" s="477" customFormat="1" ht="15.75" x14ac:dyDescent="0.25">
      <c r="A13" s="529" t="s">
        <v>515</v>
      </c>
      <c r="B13" s="530"/>
      <c r="C13" s="530"/>
      <c r="D13" s="530"/>
      <c r="E13" s="530"/>
      <c r="F13" s="531"/>
      <c r="G13" s="430">
        <f>G12+G11</f>
        <v>0</v>
      </c>
      <c r="H13" s="426"/>
      <c r="I13" s="427" t="s">
        <v>516</v>
      </c>
      <c r="K13" s="478"/>
    </row>
    <row r="14" spans="1:13" s="319" customFormat="1" ht="15.75" x14ac:dyDescent="0.2">
      <c r="A14" s="321"/>
      <c r="B14" s="362"/>
      <c r="C14" s="363"/>
      <c r="D14" s="320"/>
      <c r="E14" s="320"/>
      <c r="F14" s="320"/>
      <c r="G14" s="320"/>
      <c r="H14" s="320"/>
      <c r="I14" s="364"/>
      <c r="J14" s="320"/>
    </row>
    <row r="15" spans="1:13" s="435" customFormat="1" ht="15.75" x14ac:dyDescent="0.25">
      <c r="A15" s="20"/>
      <c r="B15" s="17"/>
      <c r="C15" s="23" t="s">
        <v>509</v>
      </c>
      <c r="D15" s="15"/>
      <c r="E15" s="15"/>
      <c r="F15" s="15"/>
      <c r="G15" s="15"/>
      <c r="H15" s="15"/>
      <c r="I15" s="15"/>
      <c r="J15" s="432"/>
      <c r="K15" s="433"/>
      <c r="L15" s="9"/>
      <c r="M15" s="434"/>
    </row>
    <row r="16" spans="1:13" s="435" customFormat="1" ht="15.75" x14ac:dyDescent="0.25">
      <c r="A16" s="20"/>
      <c r="B16" s="21"/>
      <c r="C16" s="408" t="s">
        <v>9</v>
      </c>
      <c r="D16" s="436"/>
      <c r="E16" s="437"/>
      <c r="F16" s="437"/>
      <c r="G16" s="437"/>
      <c r="H16" s="437"/>
      <c r="I16" s="437"/>
      <c r="J16" s="437"/>
      <c r="K16" s="438"/>
      <c r="L16" s="9"/>
      <c r="M16" s="434"/>
    </row>
    <row r="17" spans="1:13" s="435" customFormat="1" ht="15.75" x14ac:dyDescent="0.25">
      <c r="A17" s="20"/>
      <c r="B17" s="21"/>
      <c r="C17" s="408" t="s">
        <v>8</v>
      </c>
      <c r="D17" s="17"/>
      <c r="E17" s="22"/>
      <c r="F17" s="22"/>
      <c r="G17" s="22"/>
      <c r="H17" s="22"/>
      <c r="I17" s="22"/>
      <c r="J17" s="22"/>
      <c r="K17" s="23"/>
      <c r="L17" s="9"/>
      <c r="M17" s="434"/>
    </row>
    <row r="18" spans="1:13" s="435" customFormat="1" ht="15.75" x14ac:dyDescent="0.25">
      <c r="A18" s="20"/>
      <c r="B18" s="21"/>
      <c r="C18" s="21" t="s">
        <v>510</v>
      </c>
      <c r="D18" s="17"/>
      <c r="E18" s="22"/>
      <c r="F18" s="22"/>
      <c r="G18" s="22"/>
      <c r="H18" s="22"/>
      <c r="I18" s="22"/>
      <c r="J18" s="22"/>
      <c r="K18" s="23"/>
      <c r="L18" s="9"/>
      <c r="M18" s="434"/>
    </row>
    <row r="19" spans="1:13" s="435" customFormat="1" ht="15.75" x14ac:dyDescent="0.25">
      <c r="A19" s="20"/>
      <c r="B19" s="21"/>
      <c r="C19" s="21" t="s">
        <v>511</v>
      </c>
      <c r="D19" s="17"/>
      <c r="E19" s="22"/>
      <c r="F19" s="22"/>
      <c r="G19" s="22"/>
      <c r="H19" s="22"/>
      <c r="I19" s="22"/>
      <c r="J19" s="22"/>
      <c r="K19" s="23"/>
      <c r="L19" s="9"/>
      <c r="M19" s="434"/>
    </row>
    <row r="20" spans="1:13" s="319" customFormat="1" ht="15.75" x14ac:dyDescent="0.2">
      <c r="A20" s="321"/>
      <c r="B20" s="315"/>
      <c r="C20" s="360"/>
      <c r="D20" s="323"/>
      <c r="E20" s="323"/>
      <c r="F20" s="323"/>
      <c r="G20" s="323"/>
      <c r="H20" s="322"/>
      <c r="I20" s="317"/>
      <c r="J20" s="320"/>
    </row>
    <row r="21" spans="1:13" s="319" customFormat="1" ht="15.75" x14ac:dyDescent="0.25">
      <c r="A21" s="321"/>
      <c r="B21" s="315"/>
      <c r="C21" s="361"/>
      <c r="D21" s="322"/>
      <c r="E21" s="322"/>
      <c r="F21" s="322"/>
      <c r="G21" s="322"/>
      <c r="H21" s="313"/>
      <c r="I21" s="317"/>
      <c r="J21" s="320"/>
    </row>
    <row r="22" spans="1:13" s="319" customFormat="1" ht="15.75" x14ac:dyDescent="0.2">
      <c r="A22" s="321"/>
      <c r="B22" s="315"/>
      <c r="C22" s="315"/>
      <c r="D22" s="313"/>
      <c r="E22" s="313"/>
      <c r="F22" s="313"/>
      <c r="G22" s="313"/>
      <c r="H22" s="313"/>
      <c r="I22" s="313"/>
      <c r="J22" s="320"/>
    </row>
    <row r="23" spans="1:13" s="319" customFormat="1" ht="15.75" x14ac:dyDescent="0.2">
      <c r="A23" s="321"/>
      <c r="B23" s="315"/>
      <c r="C23" s="315"/>
      <c r="D23" s="313"/>
      <c r="E23" s="313"/>
      <c r="F23" s="313"/>
      <c r="G23" s="313"/>
      <c r="H23" s="313"/>
      <c r="I23" s="313"/>
      <c r="J23" s="320"/>
    </row>
    <row r="24" spans="1:13" s="319" customFormat="1" ht="15.75" x14ac:dyDescent="0.2">
      <c r="A24" s="321"/>
      <c r="B24" s="315"/>
      <c r="C24" s="315"/>
      <c r="D24" s="313"/>
      <c r="E24" s="313"/>
      <c r="F24" s="313"/>
      <c r="G24" s="313"/>
      <c r="H24" s="313"/>
      <c r="I24" s="313"/>
      <c r="J24" s="320"/>
    </row>
    <row r="25" spans="1:13" s="319" customFormat="1" ht="15.75" x14ac:dyDescent="0.2">
      <c r="A25" s="321"/>
      <c r="B25" s="314"/>
      <c r="C25" s="314"/>
      <c r="D25" s="313"/>
      <c r="E25" s="313"/>
      <c r="F25" s="313"/>
      <c r="G25" s="313"/>
      <c r="H25" s="313"/>
      <c r="I25" s="313"/>
      <c r="J25" s="320"/>
    </row>
    <row r="26" spans="1:13" s="319" customFormat="1" ht="15.75" x14ac:dyDescent="0.2">
      <c r="A26" s="321"/>
      <c r="B26" s="314"/>
      <c r="C26" s="314"/>
      <c r="D26" s="313"/>
      <c r="E26" s="313"/>
      <c r="F26" s="313"/>
      <c r="G26" s="313"/>
      <c r="H26" s="313"/>
      <c r="I26" s="313"/>
      <c r="J26" s="320"/>
    </row>
    <row r="27" spans="1:13" s="319" customFormat="1" ht="15.75" x14ac:dyDescent="0.2">
      <c r="A27" s="321"/>
      <c r="B27" s="313"/>
      <c r="C27" s="313"/>
      <c r="D27" s="313"/>
      <c r="E27" s="313"/>
      <c r="F27" s="313"/>
      <c r="G27" s="313"/>
      <c r="H27" s="313"/>
      <c r="I27" s="313"/>
      <c r="J27" s="320"/>
    </row>
    <row r="28" spans="1:13" s="319" customFormat="1" ht="15.75" x14ac:dyDescent="0.2">
      <c r="A28" s="321"/>
      <c r="B28" s="313"/>
      <c r="C28" s="313"/>
      <c r="D28" s="313"/>
      <c r="E28" s="313"/>
      <c r="F28" s="313"/>
      <c r="G28" s="313"/>
      <c r="H28" s="313"/>
      <c r="I28" s="313"/>
      <c r="J28" s="320"/>
    </row>
    <row r="29" spans="1:13" s="319" customFormat="1" ht="15.75" x14ac:dyDescent="0.2">
      <c r="A29" s="321"/>
      <c r="B29" s="313"/>
      <c r="C29" s="313"/>
      <c r="D29" s="313"/>
      <c r="E29" s="313"/>
      <c r="F29" s="313"/>
      <c r="G29" s="313"/>
      <c r="H29" s="313"/>
      <c r="I29" s="313"/>
      <c r="J29" s="320"/>
    </row>
    <row r="30" spans="1:13" s="319" customFormat="1" ht="32.25" customHeight="1" x14ac:dyDescent="0.2">
      <c r="A30" s="321"/>
      <c r="B30" s="313"/>
      <c r="C30" s="313"/>
      <c r="D30" s="313"/>
      <c r="E30" s="313"/>
      <c r="F30" s="313"/>
      <c r="G30" s="313"/>
      <c r="H30" s="313"/>
      <c r="I30" s="313"/>
      <c r="J30" s="320"/>
    </row>
    <row r="31" spans="1:13" s="319" customFormat="1" ht="15.75" x14ac:dyDescent="0.2">
      <c r="A31" s="321"/>
      <c r="B31" s="313"/>
      <c r="C31" s="313"/>
      <c r="D31" s="313"/>
      <c r="E31" s="313"/>
      <c r="F31" s="313"/>
      <c r="G31" s="313"/>
      <c r="H31" s="313"/>
      <c r="I31" s="313"/>
      <c r="J31" s="320"/>
    </row>
    <row r="32" spans="1:13" s="319" customFormat="1" ht="15.75" x14ac:dyDescent="0.2">
      <c r="A32" s="321"/>
      <c r="B32" s="313"/>
      <c r="C32" s="313"/>
      <c r="D32" s="313"/>
      <c r="E32" s="313"/>
      <c r="F32" s="313"/>
      <c r="G32" s="313"/>
      <c r="H32" s="313"/>
      <c r="I32" s="313"/>
      <c r="J32" s="320"/>
    </row>
    <row r="33" spans="1:10" s="319" customFormat="1" ht="15.75" x14ac:dyDescent="0.2">
      <c r="A33" s="321"/>
      <c r="B33" s="313"/>
      <c r="C33" s="313"/>
      <c r="D33" s="313"/>
      <c r="E33" s="313"/>
      <c r="F33" s="313"/>
      <c r="G33" s="313"/>
      <c r="H33" s="313"/>
      <c r="I33" s="313"/>
      <c r="J33" s="320"/>
    </row>
    <row r="34" spans="1:10" s="319" customFormat="1" ht="15.75" x14ac:dyDescent="0.2">
      <c r="A34" s="321"/>
      <c r="B34" s="313"/>
      <c r="C34" s="313"/>
      <c r="D34" s="313"/>
      <c r="E34" s="313"/>
      <c r="F34" s="313"/>
      <c r="G34" s="313"/>
      <c r="H34" s="313"/>
      <c r="I34" s="313"/>
      <c r="J34" s="320"/>
    </row>
    <row r="35" spans="1:10" s="319" customFormat="1" ht="15.75" x14ac:dyDescent="0.2">
      <c r="A35" s="321"/>
      <c r="B35" s="313"/>
      <c r="C35" s="313"/>
      <c r="D35" s="313"/>
      <c r="E35" s="313"/>
      <c r="F35" s="313"/>
      <c r="G35" s="313"/>
      <c r="H35" s="313"/>
      <c r="I35" s="313"/>
      <c r="J35" s="320"/>
    </row>
    <row r="36" spans="1:10" s="319" customFormat="1" ht="15.75" x14ac:dyDescent="0.2">
      <c r="A36" s="321"/>
      <c r="B36" s="313"/>
      <c r="C36" s="313"/>
      <c r="D36" s="313"/>
      <c r="E36" s="313"/>
      <c r="F36" s="313"/>
      <c r="G36" s="313"/>
      <c r="H36" s="313"/>
      <c r="I36" s="313"/>
      <c r="J36" s="320"/>
    </row>
    <row r="37" spans="1:10" s="319" customFormat="1" ht="15.75" x14ac:dyDescent="0.2">
      <c r="A37" s="321"/>
      <c r="B37" s="313"/>
      <c r="C37" s="313"/>
      <c r="D37" s="313"/>
      <c r="E37" s="313"/>
      <c r="F37" s="313"/>
      <c r="G37" s="313"/>
      <c r="H37" s="313"/>
      <c r="I37" s="313"/>
      <c r="J37" s="320"/>
    </row>
    <row r="38" spans="1:10" s="319" customFormat="1" ht="15.75" x14ac:dyDescent="0.2">
      <c r="A38" s="321"/>
      <c r="B38" s="313"/>
      <c r="C38" s="313"/>
      <c r="D38" s="313"/>
      <c r="E38" s="313"/>
      <c r="F38" s="313"/>
      <c r="G38" s="313"/>
      <c r="H38" s="313"/>
      <c r="I38" s="313"/>
      <c r="J38" s="320"/>
    </row>
    <row r="39" spans="1:10" s="319" customFormat="1" ht="15.75" x14ac:dyDescent="0.2">
      <c r="A39" s="321"/>
      <c r="B39" s="313"/>
      <c r="C39" s="313"/>
      <c r="D39" s="313"/>
      <c r="E39" s="313"/>
      <c r="F39" s="313"/>
      <c r="G39" s="313"/>
      <c r="H39" s="313"/>
      <c r="I39" s="313"/>
      <c r="J39" s="320"/>
    </row>
    <row r="40" spans="1:10" s="319" customFormat="1" ht="15.75" x14ac:dyDescent="0.2">
      <c r="A40" s="321"/>
      <c r="B40" s="313"/>
      <c r="C40" s="313"/>
      <c r="D40" s="313"/>
      <c r="E40" s="313"/>
      <c r="F40" s="313"/>
      <c r="G40" s="313"/>
      <c r="H40" s="313"/>
      <c r="I40" s="313"/>
      <c r="J40" s="320"/>
    </row>
    <row r="41" spans="1:10" s="319" customFormat="1" ht="15.75" x14ac:dyDescent="0.2">
      <c r="A41" s="321"/>
      <c r="B41" s="313"/>
      <c r="C41" s="313"/>
      <c r="D41" s="313"/>
      <c r="E41" s="313"/>
      <c r="F41" s="313"/>
      <c r="G41" s="313"/>
      <c r="H41" s="313"/>
      <c r="I41" s="313"/>
      <c r="J41" s="320"/>
    </row>
    <row r="42" spans="1:10" s="319" customFormat="1" ht="15.75" x14ac:dyDescent="0.2">
      <c r="A42" s="321"/>
      <c r="B42" s="313"/>
      <c r="C42" s="313"/>
      <c r="D42" s="313"/>
      <c r="E42" s="313"/>
      <c r="F42" s="313"/>
      <c r="G42" s="313"/>
      <c r="H42" s="313"/>
      <c r="I42" s="313"/>
      <c r="J42" s="320"/>
    </row>
    <row r="43" spans="1:10" s="319" customFormat="1" ht="15.75" x14ac:dyDescent="0.2">
      <c r="A43" s="321"/>
      <c r="B43" s="313"/>
      <c r="C43" s="313"/>
      <c r="D43" s="313"/>
      <c r="E43" s="313"/>
      <c r="F43" s="313"/>
      <c r="G43" s="313"/>
      <c r="H43" s="313"/>
      <c r="I43" s="313"/>
      <c r="J43" s="320"/>
    </row>
    <row r="44" spans="1:10" s="319" customFormat="1" ht="15.75" x14ac:dyDescent="0.2">
      <c r="A44" s="321"/>
      <c r="B44" s="313"/>
      <c r="C44" s="313"/>
      <c r="D44" s="313"/>
      <c r="E44" s="313"/>
      <c r="F44" s="313"/>
      <c r="G44" s="313"/>
      <c r="H44" s="313"/>
      <c r="I44" s="313"/>
      <c r="J44" s="320"/>
    </row>
    <row r="45" spans="1:10" s="319" customFormat="1" ht="125.25" customHeight="1" x14ac:dyDescent="0.2">
      <c r="A45" s="321"/>
      <c r="B45" s="313"/>
      <c r="C45" s="313"/>
      <c r="D45" s="313"/>
      <c r="E45" s="313"/>
      <c r="F45" s="313"/>
      <c r="G45" s="313"/>
      <c r="H45" s="313"/>
      <c r="I45" s="313"/>
      <c r="J45" s="320"/>
    </row>
    <row r="46" spans="1:10" s="319" customFormat="1" ht="15.75" x14ac:dyDescent="0.2">
      <c r="A46" s="321"/>
      <c r="B46" s="313"/>
      <c r="C46" s="313"/>
      <c r="D46" s="313"/>
      <c r="E46" s="313"/>
      <c r="F46" s="313"/>
      <c r="G46" s="313"/>
      <c r="H46" s="313"/>
      <c r="I46" s="313"/>
      <c r="J46" s="320"/>
    </row>
    <row r="47" spans="1:10" s="319" customFormat="1" ht="15.75" x14ac:dyDescent="0.2">
      <c r="A47" s="321"/>
      <c r="B47" s="313"/>
      <c r="C47" s="313"/>
      <c r="D47" s="313"/>
      <c r="E47" s="313"/>
      <c r="F47" s="313"/>
      <c r="G47" s="313"/>
      <c r="H47" s="313"/>
      <c r="I47" s="313"/>
      <c r="J47" s="320"/>
    </row>
    <row r="48" spans="1:10" s="319" customFormat="1" ht="15.75" x14ac:dyDescent="0.2">
      <c r="A48" s="321"/>
      <c r="B48" s="313"/>
      <c r="C48" s="313"/>
      <c r="D48" s="313"/>
      <c r="E48" s="313"/>
      <c r="F48" s="313"/>
      <c r="G48" s="313"/>
      <c r="H48" s="313"/>
      <c r="I48" s="313"/>
      <c r="J48" s="320"/>
    </row>
    <row r="49" spans="1:12" s="319" customFormat="1" ht="15.75" x14ac:dyDescent="0.2">
      <c r="A49" s="321"/>
      <c r="B49" s="313"/>
      <c r="C49" s="313"/>
      <c r="D49" s="313"/>
      <c r="E49" s="313"/>
      <c r="F49" s="313"/>
      <c r="G49" s="313"/>
      <c r="H49" s="313"/>
      <c r="I49" s="313"/>
      <c r="J49" s="320"/>
    </row>
    <row r="50" spans="1:12" s="319" customFormat="1" ht="15.75" x14ac:dyDescent="0.2">
      <c r="A50" s="313"/>
      <c r="B50" s="313"/>
      <c r="C50" s="313"/>
      <c r="D50" s="313"/>
      <c r="E50" s="313"/>
      <c r="F50" s="313"/>
      <c r="G50" s="313"/>
      <c r="H50" s="313"/>
      <c r="I50" s="313"/>
      <c r="J50" s="318"/>
    </row>
    <row r="51" spans="1:12" ht="17.100000000000001" customHeight="1" x14ac:dyDescent="0.2">
      <c r="J51" s="318"/>
    </row>
    <row r="52" spans="1:12" ht="17.100000000000001" customHeight="1" x14ac:dyDescent="0.2">
      <c r="J52" s="318"/>
    </row>
    <row r="53" spans="1:12" ht="17.100000000000001" customHeight="1" x14ac:dyDescent="0.2">
      <c r="A53" s="315"/>
      <c r="J53" s="317"/>
    </row>
    <row r="54" spans="1:12" ht="14.25" customHeight="1" x14ac:dyDescent="0.2">
      <c r="A54" s="315"/>
      <c r="J54" s="317"/>
      <c r="K54" s="317"/>
      <c r="L54" s="316"/>
    </row>
    <row r="55" spans="1:12" ht="15" customHeight="1" x14ac:dyDescent="0.2">
      <c r="A55" s="315"/>
      <c r="J55" s="317"/>
      <c r="K55" s="317"/>
      <c r="L55" s="316"/>
    </row>
    <row r="56" spans="1:12" ht="14.25" x14ac:dyDescent="0.2">
      <c r="A56" s="315"/>
      <c r="J56" s="317"/>
      <c r="K56" s="317"/>
      <c r="L56" s="316"/>
    </row>
    <row r="57" spans="1:12" ht="14.25" x14ac:dyDescent="0.2">
      <c r="A57" s="315"/>
      <c r="J57" s="317"/>
      <c r="K57" s="317"/>
      <c r="L57" s="316"/>
    </row>
    <row r="58" spans="1:12" ht="15.75" customHeight="1" x14ac:dyDescent="0.2">
      <c r="A58" s="315"/>
      <c r="K58" s="317"/>
      <c r="L58" s="316"/>
    </row>
    <row r="59" spans="1:12" ht="11.45" customHeight="1" x14ac:dyDescent="0.2">
      <c r="A59" s="315"/>
    </row>
    <row r="60" spans="1:12" ht="11.45" customHeight="1" x14ac:dyDescent="0.2">
      <c r="A60" s="315"/>
    </row>
    <row r="61" spans="1:12" ht="11.45" customHeight="1" x14ac:dyDescent="0.2">
      <c r="A61" s="314"/>
    </row>
    <row r="62" spans="1:12" ht="11.45" customHeight="1" x14ac:dyDescent="0.2">
      <c r="A62" s="314"/>
    </row>
  </sheetData>
  <mergeCells count="6">
    <mergeCell ref="A13:F13"/>
    <mergeCell ref="A11:F11"/>
    <mergeCell ref="A12:F12"/>
    <mergeCell ref="B9:E9"/>
    <mergeCell ref="B4:I4"/>
    <mergeCell ref="B6:I6"/>
  </mergeCells>
  <pageMargins left="0" right="0" top="0" bottom="0" header="0" footer="0"/>
  <pageSetup paperSize="9" scale="50" fitToHeight="0" pageOrder="overThenDown" orientation="portrait" r:id="rId1"/>
  <rowBreaks count="1" manualBreakCount="1">
    <brk id="43" max="7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D0025-977C-4780-9B38-066BED5B3772}">
  <sheetPr>
    <tabColor theme="8" tint="0.59999389629810485"/>
    <outlinePr summaryBelow="0" summaryRight="0"/>
    <pageSetUpPr autoPageBreaks="0" fitToPage="1"/>
  </sheetPr>
  <dimension ref="A1:L58"/>
  <sheetViews>
    <sheetView view="pageBreakPreview" topLeftCell="A2" zoomScale="85" zoomScaleNormal="85" zoomScaleSheetLayoutView="85" workbookViewId="0">
      <selection activeCell="E12" sqref="E12"/>
    </sheetView>
  </sheetViews>
  <sheetFormatPr defaultColWidth="10.5" defaultRowHeight="11.45" customHeight="1" x14ac:dyDescent="0.2"/>
  <cols>
    <col min="1" max="1" width="9.1640625" style="272" customWidth="1"/>
    <col min="2" max="2" width="6.1640625" style="272" customWidth="1"/>
    <col min="3" max="3" width="58.83203125" style="272" customWidth="1"/>
    <col min="4" max="4" width="17.5" style="272" customWidth="1"/>
    <col min="5" max="5" width="17.5" style="273" customWidth="1"/>
    <col min="6" max="7" width="25.83203125" style="273" customWidth="1"/>
    <col min="8" max="8" width="34" style="272" customWidth="1"/>
    <col min="9" max="9" width="42.1640625" style="272" customWidth="1"/>
    <col min="10" max="10" width="12" style="272" customWidth="1"/>
    <col min="11" max="11" width="15.33203125" style="271" bestFit="1" customWidth="1"/>
    <col min="12" max="16384" width="10.5" style="271"/>
  </cols>
  <sheetData>
    <row r="1" spans="1:12" s="272" customFormat="1" ht="69" customHeight="1" x14ac:dyDescent="0.2">
      <c r="E1" s="273"/>
      <c r="F1" s="273"/>
      <c r="G1" s="273"/>
      <c r="I1" s="407" t="s">
        <v>505</v>
      </c>
    </row>
    <row r="2" spans="1:12" ht="15.75" x14ac:dyDescent="0.25">
      <c r="I2" s="14" t="s">
        <v>289</v>
      </c>
    </row>
    <row r="3" spans="1:12" ht="17.100000000000001" customHeight="1" x14ac:dyDescent="0.2">
      <c r="B3" s="311"/>
      <c r="C3" s="311"/>
      <c r="D3" s="311"/>
      <c r="E3" s="311"/>
      <c r="F3" s="311"/>
      <c r="G3" s="311"/>
      <c r="H3" s="311"/>
      <c r="I3" s="311"/>
      <c r="J3" s="311"/>
    </row>
    <row r="4" spans="1:12" ht="40.5" customHeight="1" x14ac:dyDescent="0.2">
      <c r="B4" s="523" t="s">
        <v>527</v>
      </c>
      <c r="C4" s="523"/>
      <c r="D4" s="523"/>
      <c r="E4" s="523"/>
      <c r="F4" s="523"/>
      <c r="G4" s="523"/>
      <c r="H4" s="523"/>
      <c r="I4" s="523"/>
      <c r="J4" s="404"/>
    </row>
    <row r="5" spans="1:12" ht="57" customHeight="1" x14ac:dyDescent="0.2">
      <c r="A5" s="274"/>
      <c r="B5" s="18" t="s">
        <v>2</v>
      </c>
      <c r="C5" s="18" t="s">
        <v>3</v>
      </c>
      <c r="D5" s="18" t="s">
        <v>4</v>
      </c>
      <c r="E5" s="18" t="s">
        <v>5</v>
      </c>
      <c r="F5" s="421" t="s">
        <v>518</v>
      </c>
      <c r="G5" s="421" t="s">
        <v>519</v>
      </c>
      <c r="H5" s="18" t="s">
        <v>6</v>
      </c>
      <c r="I5" s="19" t="s">
        <v>7</v>
      </c>
      <c r="J5" s="127"/>
    </row>
    <row r="6" spans="1:12" s="279" customFormat="1" ht="15.95" customHeight="1" x14ac:dyDescent="0.2">
      <c r="A6" s="281"/>
      <c r="B6" s="577" t="s">
        <v>83</v>
      </c>
      <c r="C6" s="578"/>
      <c r="D6" s="578"/>
      <c r="E6" s="579"/>
      <c r="F6" s="485"/>
      <c r="G6" s="489"/>
      <c r="H6" s="485"/>
      <c r="I6" s="485"/>
      <c r="J6" s="309"/>
      <c r="K6" s="309"/>
      <c r="L6" s="281"/>
    </row>
    <row r="7" spans="1:12" s="279" customFormat="1" ht="110.25" x14ac:dyDescent="0.2">
      <c r="A7" s="281"/>
      <c r="B7" s="296">
        <v>1</v>
      </c>
      <c r="C7" s="308" t="s">
        <v>461</v>
      </c>
      <c r="D7" s="292" t="s">
        <v>0</v>
      </c>
      <c r="E7" s="305">
        <v>1</v>
      </c>
      <c r="F7" s="305"/>
      <c r="G7" s="486">
        <f>F7*E7</f>
        <v>0</v>
      </c>
      <c r="H7" s="293" t="s">
        <v>447</v>
      </c>
      <c r="I7" s="382" t="s">
        <v>464</v>
      </c>
      <c r="J7" s="280"/>
    </row>
    <row r="8" spans="1:12" s="279" customFormat="1" ht="63" x14ac:dyDescent="0.2">
      <c r="A8" s="281"/>
      <c r="B8" s="296">
        <v>2</v>
      </c>
      <c r="C8" s="308" t="s">
        <v>455</v>
      </c>
      <c r="D8" s="292" t="s">
        <v>0</v>
      </c>
      <c r="E8" s="305">
        <v>1</v>
      </c>
      <c r="F8" s="305"/>
      <c r="G8" s="486">
        <f t="shared" ref="G8:G18" si="0">F8*E8</f>
        <v>0</v>
      </c>
      <c r="H8" s="293" t="s">
        <v>447</v>
      </c>
      <c r="I8" s="382" t="s">
        <v>448</v>
      </c>
      <c r="J8" s="280"/>
    </row>
    <row r="9" spans="1:12" s="279" customFormat="1" ht="15.75" customHeight="1" x14ac:dyDescent="0.2">
      <c r="A9" s="281"/>
      <c r="B9" s="577" t="s">
        <v>449</v>
      </c>
      <c r="C9" s="578"/>
      <c r="D9" s="578"/>
      <c r="E9" s="579"/>
      <c r="F9" s="485"/>
      <c r="G9" s="486"/>
      <c r="H9" s="485"/>
      <c r="I9" s="485"/>
      <c r="J9" s="280"/>
    </row>
    <row r="10" spans="1:12" s="279" customFormat="1" ht="189" x14ac:dyDescent="0.2">
      <c r="A10" s="281"/>
      <c r="B10" s="296">
        <v>1</v>
      </c>
      <c r="C10" s="308" t="s">
        <v>463</v>
      </c>
      <c r="D10" s="292" t="s">
        <v>30</v>
      </c>
      <c r="E10" s="303">
        <v>1</v>
      </c>
      <c r="F10" s="303"/>
      <c r="G10" s="486">
        <f t="shared" si="0"/>
        <v>0</v>
      </c>
      <c r="H10" s="293" t="s">
        <v>447</v>
      </c>
      <c r="I10" s="382" t="s">
        <v>450</v>
      </c>
      <c r="J10" s="280"/>
    </row>
    <row r="11" spans="1:12" s="279" customFormat="1" ht="15.75" customHeight="1" x14ac:dyDescent="0.2">
      <c r="A11" s="281"/>
      <c r="B11" s="577" t="s">
        <v>56</v>
      </c>
      <c r="C11" s="578"/>
      <c r="D11" s="578"/>
      <c r="E11" s="579"/>
      <c r="F11" s="485"/>
      <c r="G11" s="486"/>
      <c r="H11" s="485"/>
      <c r="I11" s="485"/>
      <c r="J11" s="280"/>
    </row>
    <row r="12" spans="1:12" s="279" customFormat="1" ht="126" x14ac:dyDescent="0.2">
      <c r="A12" s="281"/>
      <c r="B12" s="296">
        <v>1</v>
      </c>
      <c r="C12" s="304" t="s">
        <v>462</v>
      </c>
      <c r="D12" s="292" t="s">
        <v>1</v>
      </c>
      <c r="E12" s="303">
        <v>80</v>
      </c>
      <c r="F12" s="303"/>
      <c r="G12" s="486">
        <f t="shared" si="0"/>
        <v>0</v>
      </c>
      <c r="H12" s="293" t="s">
        <v>447</v>
      </c>
      <c r="I12" s="382" t="s">
        <v>454</v>
      </c>
      <c r="J12" s="280"/>
    </row>
    <row r="13" spans="1:12" s="279" customFormat="1" ht="15.75" customHeight="1" x14ac:dyDescent="0.2">
      <c r="A13" s="281"/>
      <c r="B13" s="574" t="s">
        <v>96</v>
      </c>
      <c r="C13" s="575"/>
      <c r="D13" s="575"/>
      <c r="E13" s="576"/>
      <c r="F13" s="484"/>
      <c r="G13" s="486"/>
      <c r="H13" s="484"/>
      <c r="I13" s="484"/>
    </row>
    <row r="14" spans="1:12" s="279" customFormat="1" ht="110.25" x14ac:dyDescent="0.2">
      <c r="A14" s="281"/>
      <c r="B14" s="302">
        <v>1</v>
      </c>
      <c r="C14" s="282" t="s">
        <v>453</v>
      </c>
      <c r="D14" s="300" t="s">
        <v>1</v>
      </c>
      <c r="E14" s="301">
        <v>2350</v>
      </c>
      <c r="F14" s="479"/>
      <c r="G14" s="486">
        <f t="shared" si="0"/>
        <v>0</v>
      </c>
      <c r="H14" s="293" t="s">
        <v>452</v>
      </c>
      <c r="I14" s="381" t="s">
        <v>451</v>
      </c>
    </row>
    <row r="15" spans="1:12" s="279" customFormat="1" ht="31.5" x14ac:dyDescent="0.2">
      <c r="A15" s="281"/>
      <c r="B15" s="296">
        <v>2</v>
      </c>
      <c r="C15" s="299" t="s">
        <v>24</v>
      </c>
      <c r="D15" s="292" t="s">
        <v>0</v>
      </c>
      <c r="E15" s="298">
        <v>4</v>
      </c>
      <c r="F15" s="298"/>
      <c r="G15" s="486">
        <f t="shared" si="0"/>
        <v>0</v>
      </c>
      <c r="H15" s="293" t="s">
        <v>452</v>
      </c>
      <c r="I15" s="292"/>
    </row>
    <row r="16" spans="1:12" s="279" customFormat="1" ht="47.25" x14ac:dyDescent="0.2">
      <c r="A16" s="281"/>
      <c r="B16" s="296">
        <v>3</v>
      </c>
      <c r="C16" s="295" t="s">
        <v>41</v>
      </c>
      <c r="D16" s="292" t="s">
        <v>0</v>
      </c>
      <c r="E16" s="298">
        <v>4</v>
      </c>
      <c r="F16" s="298"/>
      <c r="G16" s="486">
        <f t="shared" si="0"/>
        <v>0</v>
      </c>
      <c r="H16" s="293" t="s">
        <v>452</v>
      </c>
      <c r="I16" s="377" t="s">
        <v>313</v>
      </c>
    </row>
    <row r="17" spans="1:11" s="279" customFormat="1" ht="15.75" customHeight="1" x14ac:dyDescent="0.2">
      <c r="A17" s="281"/>
      <c r="B17" s="574" t="s">
        <v>45</v>
      </c>
      <c r="C17" s="575"/>
      <c r="D17" s="575"/>
      <c r="E17" s="576"/>
      <c r="F17" s="483"/>
      <c r="G17" s="486"/>
      <c r="H17" s="483"/>
      <c r="I17" s="483"/>
    </row>
    <row r="18" spans="1:11" s="279" customFormat="1" ht="33.75" customHeight="1" x14ac:dyDescent="0.2">
      <c r="A18" s="281"/>
      <c r="B18" s="296">
        <v>1</v>
      </c>
      <c r="C18" s="295" t="s">
        <v>39</v>
      </c>
      <c r="D18" s="292" t="s">
        <v>30</v>
      </c>
      <c r="E18" s="482">
        <v>1</v>
      </c>
      <c r="F18" s="298"/>
      <c r="G18" s="486">
        <f t="shared" si="0"/>
        <v>0</v>
      </c>
      <c r="H18" s="293" t="s">
        <v>452</v>
      </c>
      <c r="I18" s="292"/>
    </row>
    <row r="19" spans="1:11" s="477" customFormat="1" ht="15.75" x14ac:dyDescent="0.25">
      <c r="A19" s="540" t="s">
        <v>512</v>
      </c>
      <c r="B19" s="541"/>
      <c r="C19" s="541"/>
      <c r="D19" s="541"/>
      <c r="E19" s="541"/>
      <c r="F19" s="542"/>
      <c r="G19" s="428">
        <f>SUM(G7:G18)</f>
        <v>0</v>
      </c>
      <c r="H19" s="426"/>
      <c r="I19" s="426"/>
      <c r="K19" s="478" t="e">
        <f>SUM(#REF!)</f>
        <v>#REF!</v>
      </c>
    </row>
    <row r="20" spans="1:11" s="477" customFormat="1" ht="15.75" x14ac:dyDescent="0.25">
      <c r="A20" s="529" t="s">
        <v>513</v>
      </c>
      <c r="B20" s="530"/>
      <c r="C20" s="530"/>
      <c r="D20" s="530"/>
      <c r="E20" s="530"/>
      <c r="F20" s="531"/>
      <c r="G20" s="429">
        <f>G19*0.22</f>
        <v>0</v>
      </c>
      <c r="H20" s="426"/>
      <c r="I20" s="427" t="s">
        <v>514</v>
      </c>
      <c r="K20" s="478"/>
    </row>
    <row r="21" spans="1:11" s="477" customFormat="1" ht="15.75" x14ac:dyDescent="0.25">
      <c r="A21" s="529" t="s">
        <v>515</v>
      </c>
      <c r="B21" s="530"/>
      <c r="C21" s="530"/>
      <c r="D21" s="530"/>
      <c r="E21" s="530"/>
      <c r="F21" s="531"/>
      <c r="G21" s="430">
        <f>G20+G19</f>
        <v>0</v>
      </c>
      <c r="H21" s="426"/>
      <c r="I21" s="427" t="s">
        <v>516</v>
      </c>
      <c r="K21" s="478"/>
    </row>
    <row r="22" spans="1:11" s="279" customFormat="1" ht="15.75" x14ac:dyDescent="0.2">
      <c r="A22" s="281"/>
      <c r="B22" s="291"/>
      <c r="C22" s="291"/>
      <c r="D22" s="280"/>
      <c r="E22" s="280"/>
      <c r="F22" s="280"/>
      <c r="G22" s="280"/>
      <c r="H22" s="290"/>
      <c r="I22" s="289"/>
    </row>
    <row r="23" spans="1:11" s="435" customFormat="1" ht="15.75" x14ac:dyDescent="0.25">
      <c r="A23" s="20"/>
      <c r="B23" s="17"/>
      <c r="C23" s="23" t="s">
        <v>509</v>
      </c>
      <c r="D23" s="15"/>
      <c r="E23" s="15"/>
      <c r="F23" s="15"/>
      <c r="G23" s="15"/>
      <c r="H23" s="432"/>
      <c r="I23" s="433"/>
      <c r="J23" s="9"/>
      <c r="K23" s="434"/>
    </row>
    <row r="24" spans="1:11" s="435" customFormat="1" ht="15.75" x14ac:dyDescent="0.25">
      <c r="A24" s="20"/>
      <c r="B24" s="21"/>
      <c r="C24" s="408" t="s">
        <v>9</v>
      </c>
      <c r="D24" s="436"/>
      <c r="E24" s="437"/>
      <c r="F24" s="437"/>
      <c r="G24" s="437"/>
      <c r="H24" s="437"/>
      <c r="I24" s="438"/>
      <c r="J24" s="9"/>
      <c r="K24" s="434"/>
    </row>
    <row r="25" spans="1:11" s="435" customFormat="1" ht="15.75" x14ac:dyDescent="0.25">
      <c r="A25" s="20"/>
      <c r="B25" s="21"/>
      <c r="C25" s="408" t="s">
        <v>8</v>
      </c>
      <c r="D25" s="17"/>
      <c r="E25" s="22"/>
      <c r="F25" s="22"/>
      <c r="G25" s="22"/>
      <c r="H25" s="22"/>
      <c r="I25" s="23"/>
      <c r="J25" s="9"/>
      <c r="K25" s="434"/>
    </row>
    <row r="26" spans="1:11" s="435" customFormat="1" ht="15.75" x14ac:dyDescent="0.25">
      <c r="A26" s="20"/>
      <c r="B26" s="21"/>
      <c r="C26" s="21" t="s">
        <v>510</v>
      </c>
      <c r="D26" s="17"/>
      <c r="E26" s="22"/>
      <c r="F26" s="22"/>
      <c r="G26" s="22"/>
      <c r="H26" s="22"/>
      <c r="I26" s="23"/>
      <c r="J26" s="9"/>
      <c r="K26" s="434"/>
    </row>
    <row r="27" spans="1:11" s="435" customFormat="1" ht="15.75" x14ac:dyDescent="0.25">
      <c r="A27" s="20"/>
      <c r="B27" s="21"/>
      <c r="C27" s="21" t="s">
        <v>511</v>
      </c>
      <c r="D27" s="17"/>
      <c r="E27" s="22"/>
      <c r="F27" s="22"/>
      <c r="G27" s="22"/>
      <c r="H27" s="22"/>
      <c r="I27" s="23"/>
      <c r="J27" s="9"/>
      <c r="K27" s="434"/>
    </row>
    <row r="28" spans="1:11" s="279" customFormat="1" ht="14.25" x14ac:dyDescent="0.2">
      <c r="A28" s="281"/>
      <c r="B28" s="275"/>
      <c r="C28" s="358"/>
      <c r="D28" s="272"/>
      <c r="E28" s="273"/>
      <c r="F28" s="273"/>
      <c r="G28" s="273"/>
      <c r="H28" s="272"/>
      <c r="I28" s="272"/>
    </row>
    <row r="29" spans="1:11" s="279" customFormat="1" ht="11.25" x14ac:dyDescent="0.2">
      <c r="A29" s="281"/>
      <c r="B29" s="275"/>
      <c r="C29" s="275"/>
      <c r="D29" s="272"/>
      <c r="E29" s="273"/>
      <c r="F29" s="273"/>
      <c r="G29" s="273"/>
      <c r="H29" s="272"/>
      <c r="I29" s="272"/>
    </row>
    <row r="30" spans="1:11" s="279" customFormat="1" ht="11.25" x14ac:dyDescent="0.2">
      <c r="A30" s="281"/>
      <c r="B30" s="275"/>
      <c r="C30" s="275"/>
      <c r="D30" s="272"/>
      <c r="E30" s="273"/>
      <c r="F30" s="273"/>
      <c r="G30" s="273"/>
      <c r="H30" s="272"/>
      <c r="I30" s="272"/>
    </row>
    <row r="31" spans="1:11" s="279" customFormat="1" ht="11.25" x14ac:dyDescent="0.2">
      <c r="A31" s="281"/>
      <c r="B31" s="274"/>
      <c r="C31" s="274"/>
      <c r="D31" s="272"/>
      <c r="E31" s="273"/>
      <c r="F31" s="273"/>
      <c r="G31" s="273"/>
      <c r="H31" s="272"/>
      <c r="I31" s="272"/>
    </row>
    <row r="32" spans="1:11" s="279" customFormat="1" ht="11.25" x14ac:dyDescent="0.2">
      <c r="A32" s="281"/>
      <c r="B32" s="274"/>
      <c r="C32" s="274"/>
      <c r="D32" s="272"/>
      <c r="E32" s="273"/>
      <c r="F32" s="273"/>
      <c r="G32" s="273"/>
      <c r="H32" s="272"/>
      <c r="I32" s="272"/>
    </row>
    <row r="33" spans="1:10" s="279" customFormat="1" ht="11.25" x14ac:dyDescent="0.2">
      <c r="A33" s="281"/>
      <c r="B33" s="272"/>
      <c r="C33" s="272"/>
      <c r="D33" s="272"/>
      <c r="E33" s="273"/>
      <c r="F33" s="273"/>
      <c r="G33" s="273"/>
      <c r="H33" s="272"/>
      <c r="I33" s="272"/>
    </row>
    <row r="34" spans="1:10" s="279" customFormat="1" ht="11.25" x14ac:dyDescent="0.2">
      <c r="A34" s="281"/>
      <c r="B34" s="272"/>
      <c r="C34" s="272"/>
      <c r="D34" s="272"/>
      <c r="E34" s="273"/>
      <c r="F34" s="273"/>
      <c r="G34" s="273"/>
      <c r="H34" s="272"/>
      <c r="I34" s="272"/>
    </row>
    <row r="35" spans="1:10" s="279" customFormat="1" ht="11.25" x14ac:dyDescent="0.2">
      <c r="A35" s="281"/>
      <c r="B35" s="272"/>
      <c r="C35" s="272"/>
      <c r="D35" s="272"/>
      <c r="E35" s="273"/>
      <c r="F35" s="273"/>
      <c r="G35" s="273"/>
      <c r="H35" s="272"/>
      <c r="I35" s="272"/>
    </row>
    <row r="36" spans="1:10" s="279" customFormat="1" ht="15.75" x14ac:dyDescent="0.2">
      <c r="A36" s="281"/>
      <c r="B36" s="272"/>
      <c r="C36" s="272"/>
      <c r="D36" s="272"/>
      <c r="E36" s="273"/>
      <c r="F36" s="273"/>
      <c r="G36" s="273"/>
      <c r="H36" s="272"/>
      <c r="I36" s="272"/>
      <c r="J36" s="280"/>
    </row>
    <row r="37" spans="1:10" s="279" customFormat="1" ht="15.75" x14ac:dyDescent="0.2">
      <c r="A37" s="281"/>
      <c r="B37" s="272"/>
      <c r="C37" s="272"/>
      <c r="D37" s="272"/>
      <c r="E37" s="273"/>
      <c r="F37" s="273"/>
      <c r="G37" s="273"/>
      <c r="H37" s="272"/>
      <c r="I37" s="272"/>
      <c r="J37" s="280"/>
    </row>
    <row r="38" spans="1:10" s="279" customFormat="1" ht="15.75" x14ac:dyDescent="0.2">
      <c r="A38" s="281"/>
      <c r="B38" s="272"/>
      <c r="C38" s="272"/>
      <c r="D38" s="272"/>
      <c r="E38" s="273"/>
      <c r="F38" s="273"/>
      <c r="G38" s="273"/>
      <c r="H38" s="272"/>
      <c r="I38" s="272"/>
      <c r="J38" s="280"/>
    </row>
    <row r="39" spans="1:10" s="279" customFormat="1" ht="15.75" x14ac:dyDescent="0.2">
      <c r="A39" s="281"/>
      <c r="B39" s="272"/>
      <c r="C39" s="272"/>
      <c r="D39" s="272"/>
      <c r="E39" s="273"/>
      <c r="F39" s="273"/>
      <c r="G39" s="273"/>
      <c r="H39" s="272"/>
      <c r="I39" s="272"/>
      <c r="J39" s="280"/>
    </row>
    <row r="40" spans="1:10" s="279" customFormat="1" ht="15.75" x14ac:dyDescent="0.2">
      <c r="A40" s="281"/>
      <c r="B40" s="272"/>
      <c r="C40" s="272"/>
      <c r="D40" s="272"/>
      <c r="E40" s="273"/>
      <c r="F40" s="273"/>
      <c r="G40" s="273"/>
      <c r="H40" s="272"/>
      <c r="I40" s="272"/>
      <c r="J40" s="280"/>
    </row>
    <row r="41" spans="1:10" s="279" customFormat="1" ht="125.25" customHeight="1" x14ac:dyDescent="0.2">
      <c r="A41" s="281"/>
      <c r="B41" s="272"/>
      <c r="C41" s="272"/>
      <c r="D41" s="272"/>
      <c r="E41" s="273"/>
      <c r="F41" s="273"/>
      <c r="G41" s="273"/>
      <c r="H41" s="272"/>
      <c r="I41" s="272"/>
      <c r="J41" s="280"/>
    </row>
    <row r="42" spans="1:10" s="279" customFormat="1" ht="15.75" x14ac:dyDescent="0.2">
      <c r="A42" s="281"/>
      <c r="B42" s="272"/>
      <c r="C42" s="272"/>
      <c r="D42" s="272"/>
      <c r="E42" s="273"/>
      <c r="F42" s="273"/>
      <c r="G42" s="273"/>
      <c r="H42" s="272"/>
      <c r="I42" s="272"/>
      <c r="J42" s="280"/>
    </row>
    <row r="43" spans="1:10" s="279" customFormat="1" ht="15.75" x14ac:dyDescent="0.2">
      <c r="A43" s="281"/>
      <c r="B43" s="272"/>
      <c r="C43" s="272"/>
      <c r="D43" s="272"/>
      <c r="E43" s="273"/>
      <c r="F43" s="273"/>
      <c r="G43" s="273"/>
      <c r="H43" s="272"/>
      <c r="I43" s="272"/>
      <c r="J43" s="280"/>
    </row>
    <row r="44" spans="1:10" s="279" customFormat="1" ht="15.75" x14ac:dyDescent="0.2">
      <c r="A44" s="281"/>
      <c r="B44" s="272"/>
      <c r="C44" s="272"/>
      <c r="D44" s="272"/>
      <c r="E44" s="273"/>
      <c r="F44" s="273"/>
      <c r="G44" s="273"/>
      <c r="H44" s="272"/>
      <c r="I44" s="272"/>
      <c r="J44" s="280"/>
    </row>
    <row r="45" spans="1:10" s="279" customFormat="1" ht="15.75" x14ac:dyDescent="0.2">
      <c r="A45" s="281"/>
      <c r="B45" s="272"/>
      <c r="C45" s="272"/>
      <c r="D45" s="272"/>
      <c r="E45" s="273"/>
      <c r="F45" s="273"/>
      <c r="G45" s="273"/>
      <c r="H45" s="272"/>
      <c r="I45" s="272"/>
      <c r="J45" s="280"/>
    </row>
    <row r="46" spans="1:10" s="279" customFormat="1" ht="15.75" x14ac:dyDescent="0.2">
      <c r="A46" s="272"/>
      <c r="B46" s="272"/>
      <c r="C46" s="272"/>
      <c r="D46" s="272"/>
      <c r="E46" s="273"/>
      <c r="F46" s="273"/>
      <c r="G46" s="273"/>
      <c r="H46" s="272"/>
      <c r="I46" s="272"/>
      <c r="J46" s="278"/>
    </row>
    <row r="47" spans="1:10" ht="17.100000000000001" customHeight="1" x14ac:dyDescent="0.2">
      <c r="J47" s="278"/>
    </row>
    <row r="48" spans="1:10" ht="17.100000000000001" customHeight="1" x14ac:dyDescent="0.2">
      <c r="J48" s="278"/>
    </row>
    <row r="49" spans="1:12" ht="17.100000000000001" customHeight="1" x14ac:dyDescent="0.2">
      <c r="A49" s="275"/>
      <c r="J49" s="277"/>
    </row>
    <row r="50" spans="1:12" ht="14.25" customHeight="1" x14ac:dyDescent="0.2">
      <c r="A50" s="275"/>
      <c r="J50" s="277"/>
      <c r="K50" s="277"/>
      <c r="L50" s="276"/>
    </row>
    <row r="51" spans="1:12" ht="15" customHeight="1" x14ac:dyDescent="0.2">
      <c r="A51" s="275"/>
      <c r="J51" s="277"/>
      <c r="K51" s="277"/>
      <c r="L51" s="276"/>
    </row>
    <row r="52" spans="1:12" ht="14.25" x14ac:dyDescent="0.2">
      <c r="A52" s="275"/>
      <c r="J52" s="277"/>
      <c r="K52" s="277"/>
      <c r="L52" s="276"/>
    </row>
    <row r="53" spans="1:12" ht="14.25" x14ac:dyDescent="0.2">
      <c r="A53" s="275"/>
      <c r="J53" s="277"/>
      <c r="K53" s="277"/>
      <c r="L53" s="276"/>
    </row>
    <row r="54" spans="1:12" ht="15.75" customHeight="1" x14ac:dyDescent="0.2">
      <c r="A54" s="275"/>
      <c r="K54" s="277"/>
      <c r="L54" s="276"/>
    </row>
    <row r="55" spans="1:12" ht="11.45" customHeight="1" x14ac:dyDescent="0.2">
      <c r="A55" s="275"/>
    </row>
    <row r="56" spans="1:12" ht="11.45" customHeight="1" x14ac:dyDescent="0.2">
      <c r="A56" s="275"/>
    </row>
    <row r="57" spans="1:12" ht="11.45" customHeight="1" x14ac:dyDescent="0.2">
      <c r="A57" s="274"/>
    </row>
    <row r="58" spans="1:12" ht="11.45" customHeight="1" x14ac:dyDescent="0.2">
      <c r="A58" s="274"/>
    </row>
  </sheetData>
  <mergeCells count="9">
    <mergeCell ref="A19:F19"/>
    <mergeCell ref="A20:F20"/>
    <mergeCell ref="A21:F21"/>
    <mergeCell ref="B4:I4"/>
    <mergeCell ref="B6:E6"/>
    <mergeCell ref="B9:E9"/>
    <mergeCell ref="B11:E11"/>
    <mergeCell ref="B13:E13"/>
    <mergeCell ref="B17:E17"/>
  </mergeCells>
  <pageMargins left="0" right="0" top="0" bottom="0" header="0" footer="0"/>
  <pageSetup paperSize="9" scale="51" fitToHeight="0" pageOrder="overThenDown" orientation="portrait" r:id="rId1"/>
  <rowBreaks count="1" manualBreakCount="1">
    <brk id="39" max="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C44C7-9995-4577-A2E6-2F7F0D559D07}">
  <sheetPr>
    <tabColor theme="8" tint="0.59999389629810485"/>
    <outlinePr summaryBelow="0" summaryRight="0"/>
    <pageSetUpPr autoPageBreaks="0" fitToPage="1"/>
  </sheetPr>
  <dimension ref="A1:M54"/>
  <sheetViews>
    <sheetView view="pageBreakPreview" zoomScale="85" zoomScaleNormal="85" zoomScaleSheetLayoutView="85" workbookViewId="0">
      <selection activeCell="G20" sqref="G20"/>
    </sheetView>
  </sheetViews>
  <sheetFormatPr defaultColWidth="10.5" defaultRowHeight="11.45" customHeight="1" x14ac:dyDescent="0.2"/>
  <cols>
    <col min="1" max="1" width="9.1640625" style="272" customWidth="1"/>
    <col min="2" max="2" width="6.1640625" style="272" customWidth="1"/>
    <col min="3" max="3" width="58.83203125" style="272" customWidth="1"/>
    <col min="4" max="4" width="17.5" style="272" customWidth="1"/>
    <col min="5" max="5" width="17.5" style="273" customWidth="1"/>
    <col min="6" max="7" width="25.83203125" style="273" customWidth="1"/>
    <col min="8" max="8" width="34" style="272" customWidth="1"/>
    <col min="9" max="9" width="45.6640625" style="272" customWidth="1"/>
    <col min="10" max="10" width="12" style="272" customWidth="1"/>
    <col min="11" max="11" width="15.33203125" style="271" bestFit="1" customWidth="1"/>
    <col min="12" max="16384" width="10.5" style="271"/>
  </cols>
  <sheetData>
    <row r="1" spans="1:12" s="272" customFormat="1" ht="57" customHeight="1" x14ac:dyDescent="0.2">
      <c r="E1" s="273"/>
      <c r="F1" s="273"/>
      <c r="G1" s="273"/>
      <c r="I1" s="407" t="s">
        <v>505</v>
      </c>
    </row>
    <row r="2" spans="1:12" ht="15.75" x14ac:dyDescent="0.25">
      <c r="I2" s="14" t="s">
        <v>289</v>
      </c>
    </row>
    <row r="3" spans="1:12" ht="17.100000000000001" customHeight="1" x14ac:dyDescent="0.2">
      <c r="B3" s="311"/>
      <c r="C3" s="311"/>
      <c r="D3" s="311"/>
      <c r="E3" s="311"/>
      <c r="F3" s="311"/>
      <c r="G3" s="311"/>
      <c r="H3" s="311"/>
      <c r="I3" s="311"/>
      <c r="J3" s="311"/>
    </row>
    <row r="4" spans="1:12" ht="40.5" customHeight="1" x14ac:dyDescent="0.2">
      <c r="B4" s="523" t="s">
        <v>528</v>
      </c>
      <c r="C4" s="523"/>
      <c r="D4" s="523"/>
      <c r="E4" s="523"/>
      <c r="F4" s="523"/>
      <c r="G4" s="523"/>
      <c r="H4" s="523"/>
      <c r="I4" s="523"/>
      <c r="J4" s="404"/>
    </row>
    <row r="5" spans="1:12" ht="57" customHeight="1" x14ac:dyDescent="0.2">
      <c r="A5" s="274"/>
      <c r="B5" s="18" t="s">
        <v>2</v>
      </c>
      <c r="C5" s="18" t="s">
        <v>3</v>
      </c>
      <c r="D5" s="18" t="s">
        <v>4</v>
      </c>
      <c r="E5" s="18" t="s">
        <v>5</v>
      </c>
      <c r="F5" s="421" t="s">
        <v>518</v>
      </c>
      <c r="G5" s="421" t="s">
        <v>519</v>
      </c>
      <c r="H5" s="18" t="s">
        <v>6</v>
      </c>
      <c r="I5" s="19" t="s">
        <v>7</v>
      </c>
      <c r="J5" s="127"/>
    </row>
    <row r="6" spans="1:12" s="279" customFormat="1" ht="15.95" customHeight="1" x14ac:dyDescent="0.2">
      <c r="A6" s="281"/>
      <c r="B6" s="525" t="s">
        <v>83</v>
      </c>
      <c r="C6" s="525"/>
      <c r="D6" s="525"/>
      <c r="E6" s="525"/>
      <c r="F6" s="525"/>
      <c r="G6" s="525"/>
      <c r="H6" s="525"/>
      <c r="I6" s="525"/>
      <c r="J6" s="309"/>
      <c r="K6" s="309"/>
      <c r="L6" s="281"/>
    </row>
    <row r="7" spans="1:12" s="279" customFormat="1" ht="47.25" x14ac:dyDescent="0.2">
      <c r="A7" s="281"/>
      <c r="B7" s="296">
        <v>1</v>
      </c>
      <c r="C7" s="308" t="s">
        <v>474</v>
      </c>
      <c r="D7" s="292" t="s">
        <v>0</v>
      </c>
      <c r="E7" s="305">
        <v>1</v>
      </c>
      <c r="F7" s="305"/>
      <c r="G7" s="486">
        <f>F7*E7</f>
        <v>0</v>
      </c>
      <c r="H7" s="293" t="s">
        <v>467</v>
      </c>
      <c r="I7" s="382" t="s">
        <v>477</v>
      </c>
      <c r="J7" s="280"/>
    </row>
    <row r="8" spans="1:12" s="279" customFormat="1" ht="110.25" x14ac:dyDescent="0.2">
      <c r="A8" s="281"/>
      <c r="B8" s="296">
        <v>2</v>
      </c>
      <c r="C8" s="308" t="s">
        <v>475</v>
      </c>
      <c r="D8" s="292" t="s">
        <v>0</v>
      </c>
      <c r="E8" s="305">
        <v>9</v>
      </c>
      <c r="F8" s="305"/>
      <c r="G8" s="486">
        <f t="shared" ref="G8:G13" si="0">F8*E8</f>
        <v>0</v>
      </c>
      <c r="H8" s="293" t="s">
        <v>467</v>
      </c>
      <c r="I8" s="382" t="s">
        <v>478</v>
      </c>
      <c r="J8" s="280"/>
    </row>
    <row r="9" spans="1:12" s="279" customFormat="1" ht="63" x14ac:dyDescent="0.2">
      <c r="A9" s="281"/>
      <c r="B9" s="296">
        <v>3</v>
      </c>
      <c r="C9" s="308" t="s">
        <v>476</v>
      </c>
      <c r="D9" s="292" t="s">
        <v>0</v>
      </c>
      <c r="E9" s="305">
        <v>9</v>
      </c>
      <c r="F9" s="305"/>
      <c r="G9" s="486">
        <f t="shared" si="0"/>
        <v>0</v>
      </c>
      <c r="H9" s="293" t="s">
        <v>467</v>
      </c>
      <c r="I9" s="382" t="s">
        <v>479</v>
      </c>
      <c r="J9" s="280"/>
    </row>
    <row r="10" spans="1:12" s="279" customFormat="1" ht="15.75" customHeight="1" x14ac:dyDescent="0.2">
      <c r="A10" s="281"/>
      <c r="B10" s="577" t="s">
        <v>17</v>
      </c>
      <c r="C10" s="578"/>
      <c r="D10" s="578"/>
      <c r="E10" s="579"/>
      <c r="F10" s="485"/>
      <c r="G10" s="486">
        <f t="shared" si="0"/>
        <v>0</v>
      </c>
      <c r="H10" s="485"/>
      <c r="I10" s="485"/>
      <c r="J10" s="280"/>
    </row>
    <row r="11" spans="1:12" s="279" customFormat="1" ht="78.75" x14ac:dyDescent="0.2">
      <c r="A11" s="281"/>
      <c r="B11" s="296">
        <v>1</v>
      </c>
      <c r="C11" s="304" t="s">
        <v>468</v>
      </c>
      <c r="D11" s="292" t="s">
        <v>1</v>
      </c>
      <c r="E11" s="303">
        <v>140</v>
      </c>
      <c r="F11" s="303"/>
      <c r="G11" s="486">
        <f t="shared" si="0"/>
        <v>0</v>
      </c>
      <c r="H11" s="293" t="s">
        <v>467</v>
      </c>
      <c r="I11" s="382" t="s">
        <v>472</v>
      </c>
      <c r="J11" s="280"/>
    </row>
    <row r="12" spans="1:12" s="279" customFormat="1" ht="63" x14ac:dyDescent="0.2">
      <c r="A12" s="281"/>
      <c r="B12" s="296">
        <v>2</v>
      </c>
      <c r="C12" s="304" t="s">
        <v>471</v>
      </c>
      <c r="D12" s="292" t="s">
        <v>1</v>
      </c>
      <c r="E12" s="303">
        <v>18</v>
      </c>
      <c r="F12" s="303"/>
      <c r="G12" s="486">
        <f t="shared" si="0"/>
        <v>0</v>
      </c>
      <c r="H12" s="293" t="s">
        <v>467</v>
      </c>
      <c r="I12" s="382" t="s">
        <v>469</v>
      </c>
      <c r="J12" s="280"/>
    </row>
    <row r="13" spans="1:12" s="279" customFormat="1" ht="15.75" customHeight="1" x14ac:dyDescent="0.2">
      <c r="A13" s="281"/>
      <c r="B13" s="574" t="s">
        <v>470</v>
      </c>
      <c r="C13" s="575"/>
      <c r="D13" s="575"/>
      <c r="E13" s="576"/>
      <c r="F13" s="483"/>
      <c r="G13" s="486">
        <f t="shared" si="0"/>
        <v>0</v>
      </c>
      <c r="H13" s="483"/>
      <c r="I13" s="483"/>
    </row>
    <row r="14" spans="1:12" s="279" customFormat="1" ht="33.75" customHeight="1" x14ac:dyDescent="0.2">
      <c r="A14" s="281"/>
      <c r="B14" s="296">
        <v>1</v>
      </c>
      <c r="C14" s="295" t="s">
        <v>39</v>
      </c>
      <c r="D14" s="292" t="s">
        <v>30</v>
      </c>
      <c r="E14" s="482">
        <v>1</v>
      </c>
      <c r="F14" s="298"/>
      <c r="G14" s="486">
        <f>F14*E14</f>
        <v>0</v>
      </c>
      <c r="H14" s="293" t="s">
        <v>473</v>
      </c>
      <c r="I14" s="292"/>
    </row>
    <row r="15" spans="1:12" s="477" customFormat="1" ht="15.75" x14ac:dyDescent="0.25">
      <c r="A15" s="540" t="s">
        <v>512</v>
      </c>
      <c r="B15" s="541"/>
      <c r="C15" s="541"/>
      <c r="D15" s="541"/>
      <c r="E15" s="541"/>
      <c r="F15" s="542"/>
      <c r="G15" s="428">
        <f>SUM(G7:G14)</f>
        <v>0</v>
      </c>
      <c r="H15" s="426"/>
      <c r="I15" s="426"/>
      <c r="K15" s="478" t="e">
        <f>SUM(#REF!)</f>
        <v>#REF!</v>
      </c>
    </row>
    <row r="16" spans="1:12" s="477" customFormat="1" ht="15.75" x14ac:dyDescent="0.25">
      <c r="A16" s="529" t="s">
        <v>513</v>
      </c>
      <c r="B16" s="530"/>
      <c r="C16" s="530"/>
      <c r="D16" s="530"/>
      <c r="E16" s="530"/>
      <c r="F16" s="531"/>
      <c r="G16" s="429">
        <f>G15*0.22</f>
        <v>0</v>
      </c>
      <c r="H16" s="426"/>
      <c r="I16" s="427" t="s">
        <v>514</v>
      </c>
      <c r="K16" s="478"/>
    </row>
    <row r="17" spans="1:13" s="477" customFormat="1" ht="15.75" x14ac:dyDescent="0.25">
      <c r="A17" s="529" t="s">
        <v>515</v>
      </c>
      <c r="B17" s="530"/>
      <c r="C17" s="530"/>
      <c r="D17" s="530"/>
      <c r="E17" s="530"/>
      <c r="F17" s="531"/>
      <c r="G17" s="430">
        <f>G16+G15</f>
        <v>0</v>
      </c>
      <c r="H17" s="426"/>
      <c r="I17" s="427" t="s">
        <v>516</v>
      </c>
      <c r="K17" s="478"/>
    </row>
    <row r="18" spans="1:13" s="279" customFormat="1" ht="15.75" x14ac:dyDescent="0.2">
      <c r="A18" s="281"/>
      <c r="B18" s="291"/>
      <c r="C18" s="291"/>
      <c r="D18" s="280"/>
      <c r="E18" s="280"/>
      <c r="F18" s="280"/>
      <c r="G18" s="490"/>
      <c r="H18" s="290"/>
      <c r="I18" s="289"/>
    </row>
    <row r="19" spans="1:13" s="435" customFormat="1" ht="15.75" x14ac:dyDescent="0.25">
      <c r="A19" s="20"/>
      <c r="B19" s="17"/>
      <c r="C19" s="23" t="s">
        <v>509</v>
      </c>
      <c r="D19" s="15"/>
      <c r="E19" s="15"/>
      <c r="F19" s="15"/>
      <c r="G19" s="15"/>
      <c r="H19" s="15"/>
      <c r="I19" s="15"/>
      <c r="J19" s="432"/>
      <c r="K19" s="433"/>
      <c r="L19" s="9"/>
      <c r="M19" s="434"/>
    </row>
    <row r="20" spans="1:13" s="435" customFormat="1" ht="15.75" x14ac:dyDescent="0.25">
      <c r="A20" s="20"/>
      <c r="B20" s="21"/>
      <c r="C20" s="408" t="s">
        <v>9</v>
      </c>
      <c r="D20" s="436"/>
      <c r="E20" s="437"/>
      <c r="F20" s="437"/>
      <c r="G20" s="437"/>
      <c r="H20" s="437"/>
      <c r="I20" s="437"/>
      <c r="J20" s="437"/>
      <c r="K20" s="438"/>
      <c r="L20" s="9"/>
      <c r="M20" s="434"/>
    </row>
    <row r="21" spans="1:13" s="435" customFormat="1" ht="15.75" x14ac:dyDescent="0.25">
      <c r="A21" s="20"/>
      <c r="B21" s="21"/>
      <c r="C21" s="408" t="s">
        <v>8</v>
      </c>
      <c r="D21" s="17"/>
      <c r="E21" s="22"/>
      <c r="F21" s="22"/>
      <c r="G21" s="22"/>
      <c r="H21" s="22"/>
      <c r="I21" s="22"/>
      <c r="J21" s="22"/>
      <c r="K21" s="23"/>
      <c r="L21" s="9"/>
      <c r="M21" s="434"/>
    </row>
    <row r="22" spans="1:13" s="435" customFormat="1" ht="15.75" x14ac:dyDescent="0.25">
      <c r="A22" s="20"/>
      <c r="B22" s="21"/>
      <c r="C22" s="21" t="s">
        <v>510</v>
      </c>
      <c r="D22" s="17"/>
      <c r="E22" s="22"/>
      <c r="F22" s="22"/>
      <c r="G22" s="22"/>
      <c r="H22" s="22"/>
      <c r="I22" s="22"/>
      <c r="J22" s="22"/>
      <c r="K22" s="23"/>
      <c r="L22" s="9"/>
      <c r="M22" s="434"/>
    </row>
    <row r="23" spans="1:13" s="435" customFormat="1" ht="15.75" x14ac:dyDescent="0.25">
      <c r="A23" s="20"/>
      <c r="B23" s="21"/>
      <c r="C23" s="21" t="s">
        <v>511</v>
      </c>
      <c r="D23" s="17"/>
      <c r="E23" s="22"/>
      <c r="F23" s="22"/>
      <c r="G23" s="22"/>
      <c r="H23" s="22"/>
      <c r="I23" s="22"/>
      <c r="J23" s="22"/>
      <c r="K23" s="23"/>
      <c r="L23" s="9"/>
      <c r="M23" s="434"/>
    </row>
    <row r="24" spans="1:13" s="279" customFormat="1" ht="14.25" x14ac:dyDescent="0.2">
      <c r="A24" s="281"/>
      <c r="B24" s="275"/>
      <c r="C24" s="358"/>
      <c r="D24" s="272"/>
      <c r="E24" s="273"/>
      <c r="F24" s="273"/>
      <c r="G24" s="273"/>
      <c r="H24" s="272"/>
      <c r="I24" s="272"/>
    </row>
    <row r="25" spans="1:13" s="279" customFormat="1" ht="11.25" x14ac:dyDescent="0.2">
      <c r="A25" s="281"/>
      <c r="B25" s="275"/>
      <c r="C25" s="275"/>
      <c r="D25" s="272"/>
      <c r="E25" s="273"/>
      <c r="F25" s="273"/>
      <c r="G25" s="273"/>
      <c r="H25" s="272"/>
      <c r="I25" s="272"/>
    </row>
    <row r="26" spans="1:13" s="279" customFormat="1" ht="11.25" x14ac:dyDescent="0.2">
      <c r="A26" s="281"/>
      <c r="B26" s="275"/>
      <c r="C26" s="275"/>
      <c r="D26" s="272"/>
      <c r="E26" s="273"/>
      <c r="F26" s="273"/>
      <c r="G26" s="273"/>
      <c r="H26" s="272"/>
      <c r="I26" s="272"/>
    </row>
    <row r="27" spans="1:13" s="279" customFormat="1" ht="11.25" x14ac:dyDescent="0.2">
      <c r="A27" s="281"/>
      <c r="B27" s="274"/>
      <c r="C27" s="274"/>
      <c r="D27" s="272"/>
      <c r="E27" s="273"/>
      <c r="F27" s="273"/>
      <c r="G27" s="273"/>
      <c r="H27" s="272"/>
      <c r="I27" s="272"/>
    </row>
    <row r="28" spans="1:13" s="279" customFormat="1" ht="11.25" x14ac:dyDescent="0.2">
      <c r="A28" s="281"/>
      <c r="B28" s="274"/>
      <c r="C28" s="274"/>
      <c r="D28" s="272"/>
      <c r="E28" s="273"/>
      <c r="F28" s="273"/>
      <c r="G28" s="273"/>
      <c r="H28" s="272"/>
      <c r="I28" s="272"/>
    </row>
    <row r="29" spans="1:13" s="279" customFormat="1" ht="11.25" x14ac:dyDescent="0.2">
      <c r="A29" s="281"/>
      <c r="B29" s="272"/>
      <c r="C29" s="272"/>
      <c r="D29" s="272"/>
      <c r="E29" s="273"/>
      <c r="F29" s="273"/>
      <c r="G29" s="273"/>
      <c r="H29" s="272"/>
      <c r="I29" s="272"/>
    </row>
    <row r="30" spans="1:13" s="279" customFormat="1" ht="11.25" x14ac:dyDescent="0.2">
      <c r="A30" s="281"/>
      <c r="B30" s="272"/>
      <c r="C30" s="272"/>
      <c r="D30" s="272"/>
      <c r="E30" s="273"/>
      <c r="F30" s="273"/>
      <c r="G30" s="273"/>
      <c r="H30" s="272"/>
      <c r="I30" s="272"/>
    </row>
    <row r="31" spans="1:13" s="279" customFormat="1" ht="11.25" x14ac:dyDescent="0.2">
      <c r="A31" s="281"/>
      <c r="B31" s="272"/>
      <c r="C31" s="272"/>
      <c r="D31" s="272"/>
      <c r="E31" s="273"/>
      <c r="F31" s="273"/>
      <c r="G31" s="273"/>
      <c r="H31" s="272"/>
      <c r="I31" s="272"/>
    </row>
    <row r="32" spans="1:13" s="279" customFormat="1" ht="15.75" x14ac:dyDescent="0.2">
      <c r="A32" s="281"/>
      <c r="B32" s="272"/>
      <c r="C32" s="272"/>
      <c r="D32" s="272"/>
      <c r="E32" s="273"/>
      <c r="F32" s="273"/>
      <c r="G32" s="273"/>
      <c r="H32" s="272"/>
      <c r="I32" s="272"/>
      <c r="J32" s="280"/>
    </row>
    <row r="33" spans="1:12" s="279" customFormat="1" ht="15.75" x14ac:dyDescent="0.2">
      <c r="A33" s="281"/>
      <c r="B33" s="272"/>
      <c r="C33" s="272"/>
      <c r="D33" s="272"/>
      <c r="E33" s="273"/>
      <c r="F33" s="273"/>
      <c r="G33" s="273"/>
      <c r="H33" s="272"/>
      <c r="I33" s="272"/>
      <c r="J33" s="280"/>
    </row>
    <row r="34" spans="1:12" s="279" customFormat="1" ht="15.75" x14ac:dyDescent="0.2">
      <c r="A34" s="281"/>
      <c r="B34" s="272"/>
      <c r="C34" s="272"/>
      <c r="D34" s="272"/>
      <c r="E34" s="273"/>
      <c r="F34" s="273"/>
      <c r="G34" s="273"/>
      <c r="H34" s="272"/>
      <c r="I34" s="272"/>
      <c r="J34" s="280"/>
    </row>
    <row r="35" spans="1:12" s="279" customFormat="1" ht="15.75" x14ac:dyDescent="0.2">
      <c r="A35" s="281"/>
      <c r="B35" s="272"/>
      <c r="C35" s="272"/>
      <c r="D35" s="272"/>
      <c r="E35" s="273"/>
      <c r="F35" s="273"/>
      <c r="G35" s="273"/>
      <c r="H35" s="272"/>
      <c r="I35" s="272"/>
      <c r="J35" s="280"/>
    </row>
    <row r="36" spans="1:12" s="279" customFormat="1" ht="15.75" x14ac:dyDescent="0.2">
      <c r="A36" s="281"/>
      <c r="B36" s="272"/>
      <c r="C36" s="272"/>
      <c r="D36" s="272"/>
      <c r="E36" s="273"/>
      <c r="F36" s="273"/>
      <c r="G36" s="273"/>
      <c r="H36" s="272"/>
      <c r="I36" s="272"/>
      <c r="J36" s="280"/>
    </row>
    <row r="37" spans="1:12" s="279" customFormat="1" ht="125.25" customHeight="1" x14ac:dyDescent="0.2">
      <c r="A37" s="281"/>
      <c r="B37" s="272"/>
      <c r="C37" s="272"/>
      <c r="D37" s="272"/>
      <c r="E37" s="273"/>
      <c r="F37" s="273"/>
      <c r="G37" s="273"/>
      <c r="H37" s="272"/>
      <c r="I37" s="272"/>
      <c r="J37" s="280"/>
    </row>
    <row r="38" spans="1:12" s="279" customFormat="1" ht="15.75" x14ac:dyDescent="0.2">
      <c r="A38" s="281"/>
      <c r="B38" s="272"/>
      <c r="C38" s="272"/>
      <c r="D38" s="272"/>
      <c r="E38" s="273"/>
      <c r="F38" s="273"/>
      <c r="G38" s="273"/>
      <c r="H38" s="272"/>
      <c r="I38" s="272"/>
      <c r="J38" s="280"/>
    </row>
    <row r="39" spans="1:12" s="279" customFormat="1" ht="15.75" x14ac:dyDescent="0.2">
      <c r="A39" s="281"/>
      <c r="B39" s="272"/>
      <c r="C39" s="272"/>
      <c r="D39" s="272"/>
      <c r="E39" s="273"/>
      <c r="F39" s="273"/>
      <c r="G39" s="273"/>
      <c r="H39" s="272"/>
      <c r="I39" s="272"/>
      <c r="J39" s="280"/>
    </row>
    <row r="40" spans="1:12" s="279" customFormat="1" ht="15.75" x14ac:dyDescent="0.2">
      <c r="A40" s="281"/>
      <c r="B40" s="272"/>
      <c r="C40" s="272"/>
      <c r="D40" s="272"/>
      <c r="E40" s="273"/>
      <c r="F40" s="273"/>
      <c r="G40" s="273"/>
      <c r="H40" s="272"/>
      <c r="I40" s="272"/>
      <c r="J40" s="280"/>
    </row>
    <row r="41" spans="1:12" s="279" customFormat="1" ht="15.75" x14ac:dyDescent="0.2">
      <c r="A41" s="281"/>
      <c r="B41" s="272"/>
      <c r="C41" s="272"/>
      <c r="D41" s="272"/>
      <c r="E41" s="273"/>
      <c r="F41" s="273"/>
      <c r="G41" s="273"/>
      <c r="H41" s="272"/>
      <c r="I41" s="272"/>
      <c r="J41" s="280"/>
    </row>
    <row r="42" spans="1:12" s="279" customFormat="1" ht="15.75" x14ac:dyDescent="0.2">
      <c r="A42" s="272"/>
      <c r="B42" s="272"/>
      <c r="C42" s="272"/>
      <c r="D42" s="272"/>
      <c r="E42" s="273"/>
      <c r="F42" s="273"/>
      <c r="G42" s="273"/>
      <c r="H42" s="272"/>
      <c r="I42" s="272"/>
      <c r="J42" s="278"/>
    </row>
    <row r="43" spans="1:12" ht="17.100000000000001" customHeight="1" x14ac:dyDescent="0.2">
      <c r="J43" s="278"/>
    </row>
    <row r="44" spans="1:12" ht="17.100000000000001" customHeight="1" x14ac:dyDescent="0.2">
      <c r="J44" s="278"/>
    </row>
    <row r="45" spans="1:12" ht="17.100000000000001" customHeight="1" x14ac:dyDescent="0.2">
      <c r="A45" s="275"/>
      <c r="J45" s="277"/>
    </row>
    <row r="46" spans="1:12" ht="14.25" customHeight="1" x14ac:dyDescent="0.2">
      <c r="A46" s="275"/>
      <c r="J46" s="277"/>
      <c r="K46" s="277"/>
      <c r="L46" s="276"/>
    </row>
    <row r="47" spans="1:12" ht="15" customHeight="1" x14ac:dyDescent="0.2">
      <c r="A47" s="275"/>
      <c r="J47" s="277"/>
      <c r="K47" s="277"/>
      <c r="L47" s="276"/>
    </row>
    <row r="48" spans="1:12" ht="14.25" x14ac:dyDescent="0.2">
      <c r="A48" s="275"/>
      <c r="J48" s="277"/>
      <c r="K48" s="277"/>
      <c r="L48" s="276"/>
    </row>
    <row r="49" spans="1:12" ht="14.25" x14ac:dyDescent="0.2">
      <c r="A49" s="275"/>
      <c r="J49" s="277"/>
      <c r="K49" s="277"/>
      <c r="L49" s="276"/>
    </row>
    <row r="50" spans="1:12" ht="15.75" customHeight="1" x14ac:dyDescent="0.2">
      <c r="A50" s="275"/>
      <c r="K50" s="277"/>
      <c r="L50" s="276"/>
    </row>
    <row r="51" spans="1:12" ht="11.45" customHeight="1" x14ac:dyDescent="0.2">
      <c r="A51" s="275"/>
    </row>
    <row r="52" spans="1:12" ht="11.45" customHeight="1" x14ac:dyDescent="0.2">
      <c r="A52" s="275"/>
    </row>
    <row r="53" spans="1:12" s="272" customFormat="1" ht="11.45" customHeight="1" x14ac:dyDescent="0.2">
      <c r="A53" s="274"/>
      <c r="E53" s="273"/>
      <c r="F53" s="273"/>
      <c r="G53" s="273"/>
      <c r="K53" s="271"/>
      <c r="L53" s="271"/>
    </row>
    <row r="54" spans="1:12" s="272" customFormat="1" ht="11.45" customHeight="1" x14ac:dyDescent="0.2">
      <c r="A54" s="274"/>
      <c r="E54" s="273"/>
      <c r="F54" s="273"/>
      <c r="G54" s="273"/>
      <c r="K54" s="271"/>
      <c r="L54" s="271"/>
    </row>
  </sheetData>
  <mergeCells count="7">
    <mergeCell ref="A16:F16"/>
    <mergeCell ref="A17:F17"/>
    <mergeCell ref="B13:E13"/>
    <mergeCell ref="B10:E10"/>
    <mergeCell ref="B4:I4"/>
    <mergeCell ref="B6:I6"/>
    <mergeCell ref="A15:F15"/>
  </mergeCells>
  <pageMargins left="0" right="0" top="0" bottom="0" header="0" footer="0"/>
  <pageSetup paperSize="9" scale="50" fitToHeight="0" pageOrder="overThenDown" orientation="portrait" r:id="rId1"/>
  <rowBreaks count="1" manualBreakCount="1">
    <brk id="35" max="7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F5E33-97FB-48CB-8CB1-A3397E8CCB46}">
  <sheetPr>
    <tabColor theme="8" tint="0.59999389629810485"/>
  </sheetPr>
  <dimension ref="A1:L56"/>
  <sheetViews>
    <sheetView tabSelected="1" zoomScale="85" zoomScaleNormal="85" workbookViewId="0">
      <selection activeCell="G11" sqref="G11"/>
    </sheetView>
  </sheetViews>
  <sheetFormatPr defaultColWidth="10.5" defaultRowHeight="11.25" x14ac:dyDescent="0.2"/>
  <cols>
    <col min="1" max="1" width="9.1640625" style="272" customWidth="1"/>
    <col min="2" max="2" width="6.1640625" style="272" customWidth="1"/>
    <col min="3" max="3" width="58.83203125" style="272" customWidth="1"/>
    <col min="4" max="4" width="17.5" style="272" customWidth="1"/>
    <col min="5" max="7" width="17.5" style="273" customWidth="1"/>
    <col min="8" max="8" width="34" style="272" customWidth="1"/>
    <col min="9" max="9" width="25.1640625" style="272" customWidth="1"/>
    <col min="10" max="10" width="12" style="272" customWidth="1"/>
    <col min="11" max="16384" width="10.5" style="271"/>
  </cols>
  <sheetData>
    <row r="1" spans="2:11" s="272" customFormat="1" ht="15.75" x14ac:dyDescent="0.25">
      <c r="E1" s="273"/>
      <c r="F1" s="273"/>
      <c r="G1" s="273"/>
      <c r="I1" s="16" t="s">
        <v>288</v>
      </c>
    </row>
    <row r="2" spans="2:11" ht="15.75" x14ac:dyDescent="0.25">
      <c r="I2" s="14" t="s">
        <v>289</v>
      </c>
    </row>
    <row r="3" spans="2:11" ht="15.75" x14ac:dyDescent="0.2">
      <c r="B3" s="583"/>
      <c r="C3" s="583"/>
      <c r="D3" s="583"/>
      <c r="E3" s="583"/>
      <c r="F3" s="583"/>
      <c r="G3" s="583"/>
      <c r="H3" s="583"/>
      <c r="I3" s="583"/>
      <c r="J3" s="583"/>
    </row>
    <row r="4" spans="2:11" ht="18.75" x14ac:dyDescent="0.2">
      <c r="B4" s="584" t="s">
        <v>541</v>
      </c>
      <c r="C4" s="584"/>
      <c r="D4" s="584"/>
      <c r="E4" s="584"/>
      <c r="F4" s="584"/>
      <c r="G4" s="584"/>
      <c r="H4" s="584"/>
      <c r="I4" s="584"/>
      <c r="J4" s="585"/>
    </row>
    <row r="5" spans="2:11" ht="47.25" x14ac:dyDescent="0.2">
      <c r="B5" s="18" t="s">
        <v>2</v>
      </c>
      <c r="C5" s="18" t="s">
        <v>3</v>
      </c>
      <c r="D5" s="18" t="s">
        <v>4</v>
      </c>
      <c r="E5" s="18" t="s">
        <v>5</v>
      </c>
      <c r="F5" s="421" t="s">
        <v>518</v>
      </c>
      <c r="G5" s="421" t="s">
        <v>519</v>
      </c>
      <c r="H5" s="18" t="s">
        <v>6</v>
      </c>
      <c r="I5" s="19" t="s">
        <v>7</v>
      </c>
      <c r="J5" s="127"/>
    </row>
    <row r="6" spans="2:11" s="279" customFormat="1" ht="15.75" x14ac:dyDescent="0.2">
      <c r="B6" s="525" t="s">
        <v>83</v>
      </c>
      <c r="C6" s="525"/>
      <c r="D6" s="525"/>
      <c r="E6" s="525"/>
      <c r="F6" s="525"/>
      <c r="G6" s="525"/>
      <c r="H6" s="525"/>
      <c r="I6" s="525"/>
      <c r="J6" s="586"/>
      <c r="K6" s="586"/>
    </row>
    <row r="7" spans="2:11" s="279" customFormat="1" ht="157.5" x14ac:dyDescent="0.2">
      <c r="B7" s="296">
        <v>1</v>
      </c>
      <c r="C7" s="308" t="s">
        <v>531</v>
      </c>
      <c r="D7" s="292" t="s">
        <v>0</v>
      </c>
      <c r="E7" s="305">
        <v>8</v>
      </c>
      <c r="F7" s="305"/>
      <c r="G7" s="486">
        <f>F7*E7</f>
        <v>0</v>
      </c>
      <c r="H7" s="293" t="s">
        <v>532</v>
      </c>
      <c r="I7" s="382" t="s">
        <v>533</v>
      </c>
      <c r="J7" s="587"/>
    </row>
    <row r="8" spans="2:11" s="279" customFormat="1" ht="63" x14ac:dyDescent="0.2">
      <c r="B8" s="296">
        <v>2</v>
      </c>
      <c r="C8" s="308" t="s">
        <v>534</v>
      </c>
      <c r="D8" s="292" t="s">
        <v>0</v>
      </c>
      <c r="E8" s="305">
        <v>8</v>
      </c>
      <c r="F8" s="305"/>
      <c r="G8" s="486">
        <f>F8*E8</f>
        <v>0</v>
      </c>
      <c r="H8" s="293" t="s">
        <v>467</v>
      </c>
      <c r="I8" s="382" t="s">
        <v>535</v>
      </c>
      <c r="J8" s="587"/>
    </row>
    <row r="9" spans="2:11" s="279" customFormat="1" ht="15.75" x14ac:dyDescent="0.2">
      <c r="B9" s="525" t="s">
        <v>17</v>
      </c>
      <c r="C9" s="525"/>
      <c r="D9" s="525"/>
      <c r="E9" s="525"/>
      <c r="F9" s="525"/>
      <c r="G9" s="525"/>
      <c r="H9" s="525"/>
      <c r="I9" s="525"/>
      <c r="J9" s="587"/>
    </row>
    <row r="10" spans="2:11" s="279" customFormat="1" ht="110.25" x14ac:dyDescent="0.2">
      <c r="B10" s="296">
        <v>1</v>
      </c>
      <c r="C10" s="304" t="s">
        <v>536</v>
      </c>
      <c r="D10" s="292" t="s">
        <v>1</v>
      </c>
      <c r="E10" s="303">
        <v>320</v>
      </c>
      <c r="F10" s="303"/>
      <c r="G10" s="601">
        <f>F10*E10</f>
        <v>0</v>
      </c>
      <c r="H10" s="293" t="s">
        <v>532</v>
      </c>
      <c r="I10" s="382" t="s">
        <v>537</v>
      </c>
      <c r="J10" s="587"/>
    </row>
    <row r="11" spans="2:11" s="279" customFormat="1" ht="126" x14ac:dyDescent="0.2">
      <c r="B11" s="296">
        <v>2</v>
      </c>
      <c r="C11" s="304" t="s">
        <v>538</v>
      </c>
      <c r="D11" s="292" t="s">
        <v>1</v>
      </c>
      <c r="E11" s="303">
        <v>340</v>
      </c>
      <c r="F11" s="303"/>
      <c r="G11" s="601">
        <f>F11*E11</f>
        <v>0</v>
      </c>
      <c r="H11" s="293" t="s">
        <v>532</v>
      </c>
      <c r="I11" s="382" t="s">
        <v>539</v>
      </c>
      <c r="J11" s="587"/>
    </row>
    <row r="12" spans="2:11" s="279" customFormat="1" ht="15.75" x14ac:dyDescent="0.2">
      <c r="B12" s="524" t="s">
        <v>252</v>
      </c>
      <c r="C12" s="524"/>
      <c r="D12" s="524"/>
      <c r="E12" s="524"/>
      <c r="F12" s="524"/>
      <c r="G12" s="524"/>
      <c r="H12" s="524"/>
      <c r="I12" s="524"/>
    </row>
    <row r="13" spans="2:11" s="279" customFormat="1" ht="173.25" x14ac:dyDescent="0.2">
      <c r="B13" s="302">
        <v>1</v>
      </c>
      <c r="C13" s="588" t="s">
        <v>540</v>
      </c>
      <c r="D13" s="300" t="s">
        <v>1</v>
      </c>
      <c r="E13" s="480">
        <v>380</v>
      </c>
      <c r="F13" s="298"/>
      <c r="G13" s="602">
        <f>F13*E13</f>
        <v>0</v>
      </c>
      <c r="H13" s="293" t="s">
        <v>532</v>
      </c>
      <c r="I13" s="589" t="s">
        <v>451</v>
      </c>
    </row>
    <row r="14" spans="2:11" s="279" customFormat="1" ht="31.5" x14ac:dyDescent="0.2">
      <c r="B14" s="296">
        <v>2</v>
      </c>
      <c r="C14" s="299" t="s">
        <v>24</v>
      </c>
      <c r="D14" s="292" t="s">
        <v>0</v>
      </c>
      <c r="E14" s="298">
        <v>30</v>
      </c>
      <c r="F14" s="298"/>
      <c r="G14" s="603">
        <f>F14*E14</f>
        <v>0</v>
      </c>
      <c r="H14" s="293" t="s">
        <v>532</v>
      </c>
      <c r="I14" s="292"/>
    </row>
    <row r="15" spans="2:11" s="279" customFormat="1" ht="78.75" x14ac:dyDescent="0.2">
      <c r="B15" s="296">
        <v>3</v>
      </c>
      <c r="C15" s="295" t="s">
        <v>41</v>
      </c>
      <c r="D15" s="292" t="s">
        <v>0</v>
      </c>
      <c r="E15" s="298">
        <v>30</v>
      </c>
      <c r="F15" s="298"/>
      <c r="G15" s="603">
        <f>F15*E15</f>
        <v>0</v>
      </c>
      <c r="H15" s="293" t="s">
        <v>532</v>
      </c>
      <c r="I15" s="590" t="s">
        <v>313</v>
      </c>
    </row>
    <row r="16" spans="2:11" s="279" customFormat="1" ht="15.75" x14ac:dyDescent="0.2">
      <c r="B16" s="526" t="s">
        <v>86</v>
      </c>
      <c r="C16" s="526"/>
      <c r="D16" s="526"/>
      <c r="E16" s="526"/>
      <c r="F16" s="526"/>
      <c r="G16" s="526"/>
      <c r="H16" s="526"/>
      <c r="I16" s="526"/>
    </row>
    <row r="17" spans="1:11" s="279" customFormat="1" ht="31.5" x14ac:dyDescent="0.2">
      <c r="B17" s="296">
        <v>1</v>
      </c>
      <c r="C17" s="295" t="s">
        <v>39</v>
      </c>
      <c r="D17" s="292" t="s">
        <v>30</v>
      </c>
      <c r="E17" s="482">
        <v>1</v>
      </c>
      <c r="F17" s="298"/>
      <c r="G17" s="603">
        <f>F17*E17</f>
        <v>0</v>
      </c>
      <c r="H17" s="293" t="s">
        <v>532</v>
      </c>
      <c r="I17" s="292"/>
    </row>
    <row r="18" spans="1:11" s="477" customFormat="1" ht="15.75" x14ac:dyDescent="0.25">
      <c r="A18" s="540" t="s">
        <v>512</v>
      </c>
      <c r="B18" s="541"/>
      <c r="C18" s="541"/>
      <c r="D18" s="541"/>
      <c r="E18" s="541"/>
      <c r="F18" s="542"/>
      <c r="G18" s="428">
        <f>SUM(G17)+G7+G8+G10+G11+G13+G14+G15</f>
        <v>0</v>
      </c>
      <c r="H18" s="426"/>
      <c r="I18" s="426"/>
      <c r="K18" s="478"/>
    </row>
    <row r="19" spans="1:11" s="477" customFormat="1" ht="15.75" x14ac:dyDescent="0.25">
      <c r="A19" s="529" t="s">
        <v>513</v>
      </c>
      <c r="B19" s="530"/>
      <c r="C19" s="530"/>
      <c r="D19" s="530"/>
      <c r="E19" s="530"/>
      <c r="F19" s="531"/>
      <c r="G19" s="429">
        <f>G18*0.22</f>
        <v>0</v>
      </c>
      <c r="H19" s="426"/>
      <c r="I19" s="427" t="s">
        <v>514</v>
      </c>
      <c r="K19" s="478"/>
    </row>
    <row r="20" spans="1:11" s="477" customFormat="1" ht="15.75" x14ac:dyDescent="0.25">
      <c r="A20" s="529" t="s">
        <v>515</v>
      </c>
      <c r="B20" s="530"/>
      <c r="C20" s="530"/>
      <c r="D20" s="530"/>
      <c r="E20" s="530"/>
      <c r="F20" s="531"/>
      <c r="G20" s="430">
        <f>G19+G18</f>
        <v>0</v>
      </c>
      <c r="H20" s="426"/>
      <c r="I20" s="427" t="s">
        <v>516</v>
      </c>
      <c r="K20" s="478"/>
    </row>
    <row r="21" spans="1:11" s="279" customFormat="1" ht="15.75" x14ac:dyDescent="0.2">
      <c r="B21" s="591"/>
      <c r="C21" s="591"/>
      <c r="D21" s="587"/>
      <c r="E21" s="587"/>
      <c r="F21" s="587"/>
      <c r="G21" s="587"/>
      <c r="H21" s="286"/>
      <c r="I21" s="285"/>
    </row>
    <row r="22" spans="1:11" s="435" customFormat="1" ht="15.75" x14ac:dyDescent="0.25">
      <c r="A22" s="20"/>
      <c r="B22" s="17"/>
      <c r="C22" s="23" t="s">
        <v>509</v>
      </c>
      <c r="D22" s="15"/>
      <c r="E22" s="15"/>
      <c r="F22" s="15"/>
      <c r="G22" s="15"/>
      <c r="H22" s="432"/>
      <c r="I22" s="433"/>
      <c r="J22" s="9"/>
      <c r="K22" s="434"/>
    </row>
    <row r="23" spans="1:11" s="435" customFormat="1" ht="15.75" x14ac:dyDescent="0.25">
      <c r="A23" s="20"/>
      <c r="B23" s="21"/>
      <c r="C23" s="408" t="s">
        <v>9</v>
      </c>
      <c r="D23" s="436"/>
      <c r="E23" s="437"/>
      <c r="F23" s="437"/>
      <c r="G23" s="437"/>
      <c r="H23" s="437"/>
      <c r="I23" s="438"/>
      <c r="J23" s="9"/>
      <c r="K23" s="434"/>
    </row>
    <row r="24" spans="1:11" s="435" customFormat="1" ht="15.75" x14ac:dyDescent="0.25">
      <c r="A24" s="20"/>
      <c r="B24" s="21"/>
      <c r="C24" s="408" t="s">
        <v>8</v>
      </c>
      <c r="D24" s="17"/>
      <c r="E24" s="22"/>
      <c r="F24" s="22"/>
      <c r="G24" s="22"/>
      <c r="H24" s="22"/>
      <c r="I24" s="23"/>
      <c r="J24" s="9"/>
      <c r="K24" s="434"/>
    </row>
    <row r="25" spans="1:11" s="435" customFormat="1" ht="15.75" x14ac:dyDescent="0.25">
      <c r="A25" s="20"/>
      <c r="B25" s="21"/>
      <c r="C25" s="21" t="s">
        <v>510</v>
      </c>
      <c r="D25" s="17"/>
      <c r="E25" s="22"/>
      <c r="F25" s="22"/>
      <c r="G25" s="22"/>
      <c r="H25" s="22"/>
      <c r="I25" s="23"/>
      <c r="J25" s="9"/>
      <c r="K25" s="434"/>
    </row>
    <row r="26" spans="1:11" s="435" customFormat="1" ht="15.75" x14ac:dyDescent="0.25">
      <c r="A26" s="20"/>
      <c r="B26" s="21"/>
      <c r="C26" s="21" t="s">
        <v>511</v>
      </c>
      <c r="D26" s="17"/>
      <c r="E26" s="22"/>
      <c r="F26" s="22"/>
      <c r="G26" s="22"/>
      <c r="H26" s="22"/>
      <c r="I26" s="23"/>
      <c r="J26" s="9"/>
      <c r="K26" s="434"/>
    </row>
    <row r="27" spans="1:11" s="369" customFormat="1" ht="11.45" customHeight="1" x14ac:dyDescent="0.2">
      <c r="A27" s="366"/>
      <c r="B27" s="366"/>
      <c r="C27" s="366"/>
      <c r="D27" s="366"/>
      <c r="E27" s="366"/>
      <c r="F27" s="366"/>
      <c r="G27" s="366"/>
      <c r="H27" s="366"/>
      <c r="I27" s="366"/>
      <c r="J27" s="366"/>
    </row>
    <row r="28" spans="1:11" s="279" customFormat="1" x14ac:dyDescent="0.2">
      <c r="B28" s="271"/>
      <c r="C28" s="271"/>
      <c r="D28" s="272"/>
      <c r="E28" s="273"/>
      <c r="F28" s="273"/>
      <c r="G28" s="273"/>
      <c r="H28" s="272"/>
      <c r="I28" s="272"/>
    </row>
    <row r="29" spans="1:11" s="279" customFormat="1" x14ac:dyDescent="0.2">
      <c r="B29" s="272"/>
      <c r="C29" s="272"/>
      <c r="D29" s="272"/>
      <c r="E29" s="273"/>
      <c r="F29" s="273"/>
      <c r="G29" s="273"/>
      <c r="H29" s="272"/>
      <c r="I29" s="272"/>
    </row>
    <row r="30" spans="1:11" s="279" customFormat="1" x14ac:dyDescent="0.2">
      <c r="B30" s="272"/>
      <c r="C30" s="272"/>
      <c r="D30" s="272"/>
      <c r="E30" s="273"/>
      <c r="F30" s="273"/>
      <c r="G30" s="273"/>
      <c r="H30" s="272"/>
      <c r="I30" s="272"/>
    </row>
    <row r="31" spans="1:11" s="279" customFormat="1" x14ac:dyDescent="0.2">
      <c r="B31" s="272"/>
      <c r="C31" s="272"/>
      <c r="D31" s="272"/>
      <c r="E31" s="273"/>
      <c r="F31" s="273"/>
      <c r="G31" s="273"/>
      <c r="H31" s="272"/>
      <c r="I31" s="272"/>
    </row>
    <row r="32" spans="1:11" s="279" customFormat="1" x14ac:dyDescent="0.2">
      <c r="B32" s="272"/>
      <c r="C32" s="272"/>
      <c r="D32" s="272"/>
      <c r="E32" s="273"/>
      <c r="F32" s="273"/>
      <c r="G32" s="273"/>
      <c r="H32" s="272"/>
      <c r="I32" s="272"/>
    </row>
    <row r="33" spans="1:12" s="279" customFormat="1" x14ac:dyDescent="0.2">
      <c r="B33" s="272"/>
      <c r="C33" s="272"/>
      <c r="D33" s="272"/>
      <c r="E33" s="273"/>
      <c r="F33" s="273"/>
      <c r="G33" s="273"/>
      <c r="H33" s="272"/>
      <c r="I33" s="272"/>
    </row>
    <row r="34" spans="1:12" s="279" customFormat="1" ht="15.75" x14ac:dyDescent="0.2">
      <c r="B34" s="272"/>
      <c r="C34" s="272"/>
      <c r="D34" s="272"/>
      <c r="E34" s="273"/>
      <c r="F34" s="273"/>
      <c r="G34" s="273"/>
      <c r="H34" s="272"/>
      <c r="I34" s="272"/>
      <c r="J34" s="587"/>
    </row>
    <row r="35" spans="1:12" s="279" customFormat="1" ht="15.75" x14ac:dyDescent="0.2">
      <c r="B35" s="272"/>
      <c r="C35" s="272"/>
      <c r="D35" s="272"/>
      <c r="E35" s="273"/>
      <c r="F35" s="273"/>
      <c r="G35" s="273"/>
      <c r="H35" s="272"/>
      <c r="I35" s="272"/>
      <c r="J35" s="587"/>
    </row>
    <row r="36" spans="1:12" s="279" customFormat="1" ht="15.75" x14ac:dyDescent="0.2">
      <c r="B36" s="272"/>
      <c r="C36" s="272"/>
      <c r="D36" s="272"/>
      <c r="E36" s="273"/>
      <c r="F36" s="273"/>
      <c r="G36" s="273"/>
      <c r="H36" s="272"/>
      <c r="I36" s="272"/>
      <c r="J36" s="587"/>
    </row>
    <row r="37" spans="1:12" s="279" customFormat="1" ht="15.75" x14ac:dyDescent="0.2">
      <c r="B37" s="272"/>
      <c r="C37" s="272"/>
      <c r="D37" s="272"/>
      <c r="E37" s="273"/>
      <c r="F37" s="273"/>
      <c r="G37" s="273"/>
      <c r="H37" s="272"/>
      <c r="I37" s="272"/>
      <c r="J37" s="587"/>
    </row>
    <row r="38" spans="1:12" s="279" customFormat="1" ht="15.75" x14ac:dyDescent="0.2">
      <c r="B38" s="272"/>
      <c r="C38" s="272"/>
      <c r="D38" s="272"/>
      <c r="E38" s="273"/>
      <c r="F38" s="273"/>
      <c r="G38" s="273"/>
      <c r="H38" s="272"/>
      <c r="I38" s="272"/>
      <c r="J38" s="587"/>
    </row>
    <row r="39" spans="1:12" s="279" customFormat="1" ht="15.75" x14ac:dyDescent="0.2">
      <c r="B39" s="272"/>
      <c r="C39" s="272"/>
      <c r="D39" s="272"/>
      <c r="E39" s="273"/>
      <c r="F39" s="273"/>
      <c r="G39" s="273"/>
      <c r="H39" s="272"/>
      <c r="I39" s="272"/>
      <c r="J39" s="587"/>
    </row>
    <row r="40" spans="1:12" s="279" customFormat="1" ht="15.75" x14ac:dyDescent="0.2">
      <c r="B40" s="272"/>
      <c r="C40" s="272"/>
      <c r="D40" s="272"/>
      <c r="E40" s="273"/>
      <c r="F40" s="273"/>
      <c r="G40" s="273"/>
      <c r="H40" s="272"/>
      <c r="I40" s="272"/>
      <c r="J40" s="587"/>
    </row>
    <row r="41" spans="1:12" s="279" customFormat="1" ht="15.75" x14ac:dyDescent="0.2">
      <c r="B41" s="272"/>
      <c r="C41" s="272"/>
      <c r="D41" s="272"/>
      <c r="E41" s="273"/>
      <c r="F41" s="273"/>
      <c r="G41" s="273"/>
      <c r="H41" s="272"/>
      <c r="I41" s="272"/>
      <c r="J41" s="587"/>
    </row>
    <row r="42" spans="1:12" s="279" customFormat="1" ht="15.75" x14ac:dyDescent="0.2">
      <c r="B42" s="272"/>
      <c r="C42" s="272"/>
      <c r="D42" s="272"/>
      <c r="E42" s="273"/>
      <c r="F42" s="273"/>
      <c r="G42" s="273"/>
      <c r="H42" s="272"/>
      <c r="I42" s="272"/>
      <c r="J42" s="587"/>
    </row>
    <row r="43" spans="1:12" s="279" customFormat="1" ht="15.75" x14ac:dyDescent="0.2">
      <c r="B43" s="272"/>
      <c r="C43" s="272"/>
      <c r="D43" s="272"/>
      <c r="E43" s="273"/>
      <c r="F43" s="273"/>
      <c r="G43" s="273"/>
      <c r="H43" s="272"/>
      <c r="I43" s="272"/>
      <c r="J43" s="587"/>
    </row>
    <row r="44" spans="1:12" s="279" customFormat="1" ht="15.75" x14ac:dyDescent="0.2">
      <c r="A44" s="272"/>
      <c r="B44" s="272"/>
      <c r="C44" s="272"/>
      <c r="D44" s="272"/>
      <c r="E44" s="273"/>
      <c r="F44" s="273"/>
      <c r="G44" s="273"/>
      <c r="H44" s="272"/>
      <c r="I44" s="272"/>
      <c r="J44" s="600"/>
    </row>
    <row r="45" spans="1:12" ht="15.75" x14ac:dyDescent="0.2">
      <c r="J45" s="600"/>
    </row>
    <row r="46" spans="1:12" ht="15.75" x14ac:dyDescent="0.2">
      <c r="J46" s="600"/>
    </row>
    <row r="47" spans="1:12" ht="14.25" x14ac:dyDescent="0.2">
      <c r="A47" s="271"/>
      <c r="J47" s="594"/>
    </row>
    <row r="48" spans="1:12" ht="14.25" x14ac:dyDescent="0.2">
      <c r="A48" s="271"/>
      <c r="J48" s="594"/>
      <c r="K48" s="594"/>
      <c r="L48" s="592"/>
    </row>
    <row r="49" spans="1:12" ht="14.25" x14ac:dyDescent="0.2">
      <c r="A49" s="271"/>
      <c r="J49" s="594"/>
      <c r="K49" s="594"/>
      <c r="L49" s="592"/>
    </row>
    <row r="50" spans="1:12" ht="14.25" x14ac:dyDescent="0.2">
      <c r="A50" s="271"/>
      <c r="J50" s="594"/>
      <c r="K50" s="594"/>
      <c r="L50" s="592"/>
    </row>
    <row r="51" spans="1:12" ht="14.25" x14ac:dyDescent="0.2">
      <c r="A51" s="271"/>
      <c r="J51" s="594"/>
      <c r="K51" s="594"/>
      <c r="L51" s="592"/>
    </row>
    <row r="52" spans="1:12" ht="14.25" x14ac:dyDescent="0.2">
      <c r="A52" s="271"/>
      <c r="K52" s="594"/>
      <c r="L52" s="592"/>
    </row>
    <row r="53" spans="1:12" ht="11.45" customHeight="1" x14ac:dyDescent="0.2">
      <c r="A53" s="271"/>
    </row>
    <row r="54" spans="1:12" ht="11.45" customHeight="1" x14ac:dyDescent="0.2">
      <c r="A54" s="271"/>
    </row>
    <row r="55" spans="1:12" s="272" customFormat="1" ht="11.45" customHeight="1" x14ac:dyDescent="0.2">
      <c r="E55" s="273"/>
      <c r="F55" s="273"/>
      <c r="G55" s="273"/>
      <c r="K55" s="271"/>
      <c r="L55" s="271"/>
    </row>
    <row r="56" spans="1:12" s="272" customFormat="1" ht="11.45" customHeight="1" x14ac:dyDescent="0.2">
      <c r="E56" s="273"/>
      <c r="F56" s="273"/>
      <c r="G56" s="273"/>
      <c r="K56" s="271"/>
      <c r="L56" s="271"/>
    </row>
  </sheetData>
  <mergeCells count="8">
    <mergeCell ref="A18:F18"/>
    <mergeCell ref="A19:F19"/>
    <mergeCell ref="A20:F20"/>
    <mergeCell ref="B4:I4"/>
    <mergeCell ref="B6:I6"/>
    <mergeCell ref="B9:I9"/>
    <mergeCell ref="B12:I12"/>
    <mergeCell ref="B16:I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20</vt:i4>
      </vt:variant>
    </vt:vector>
  </HeadingPairs>
  <TitlesOfParts>
    <vt:vector size="42" baseType="lpstr">
      <vt:lpstr>ВОР - СКУД</vt:lpstr>
      <vt:lpstr>ВОР - СОТ</vt:lpstr>
      <vt:lpstr>ВОР - СЭС</vt:lpstr>
      <vt:lpstr>ВОР - ЛВС</vt:lpstr>
      <vt:lpstr>ВОР - ЧФ</vt:lpstr>
      <vt:lpstr>ВОР - СПС</vt:lpstr>
      <vt:lpstr>ВОР - СТС</vt:lpstr>
      <vt:lpstr>ВОР - СВП</vt:lpstr>
      <vt:lpstr>ВОР - АСУР</vt:lpstr>
      <vt:lpstr>ВОР - ОЗДС</vt:lpstr>
      <vt:lpstr>ВОР - ДВТ</vt:lpstr>
      <vt:lpstr>Смета - СКУД</vt:lpstr>
      <vt:lpstr>Смета - СОТ</vt:lpstr>
      <vt:lpstr>Смета - СЭС</vt:lpstr>
      <vt:lpstr>Смета - ЛВС</vt:lpstr>
      <vt:lpstr>Смета - ЧФ</vt:lpstr>
      <vt:lpstr>Смета - СПС</vt:lpstr>
      <vt:lpstr>Смета - СТС </vt:lpstr>
      <vt:lpstr>Смета - СВП</vt:lpstr>
      <vt:lpstr>Смета - АСУР </vt:lpstr>
      <vt:lpstr>Смета - ОЗДС</vt:lpstr>
      <vt:lpstr>Смета - ДВТ</vt:lpstr>
      <vt:lpstr>'ВОР - АСУР'!Область_печати</vt:lpstr>
      <vt:lpstr>'ВОР - ЛВС'!Область_печати</vt:lpstr>
      <vt:lpstr>'ВОР - ОЗДС'!Область_печати</vt:lpstr>
      <vt:lpstr>'ВОР - СВП'!Область_печати</vt:lpstr>
      <vt:lpstr>'ВОР - СКУД'!Область_печати</vt:lpstr>
      <vt:lpstr>'ВОР - СОТ'!Область_печати</vt:lpstr>
      <vt:lpstr>'ВОР - СПС'!Область_печати</vt:lpstr>
      <vt:lpstr>'ВОР - СТС'!Область_печати</vt:lpstr>
      <vt:lpstr>'ВОР - СЭС'!Область_печати</vt:lpstr>
      <vt:lpstr>'ВОР - ЧФ'!Область_печати</vt:lpstr>
      <vt:lpstr>'Смета - АСУР '!Область_печати</vt:lpstr>
      <vt:lpstr>'Смета - ЛВС'!Область_печати</vt:lpstr>
      <vt:lpstr>'Смета - ОЗДС'!Область_печати</vt:lpstr>
      <vt:lpstr>'Смета - СВП'!Область_печати</vt:lpstr>
      <vt:lpstr>'Смета - СКУД'!Область_печати</vt:lpstr>
      <vt:lpstr>'Смета - СОТ'!Область_печати</vt:lpstr>
      <vt:lpstr>'Смета - СПС'!Область_печати</vt:lpstr>
      <vt:lpstr>'Смета - СТС '!Область_печати</vt:lpstr>
      <vt:lpstr>'Смета - СЭС'!Область_печати</vt:lpstr>
      <vt:lpstr>'Смета - ЧФ'!Область_печати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Худяков Павел Владимирович</dc:creator>
  <cp:lastModifiedBy>Матвеева Виктория Дмитриевна</cp:lastModifiedBy>
  <cp:lastPrinted>2026-02-02T07:11:26Z</cp:lastPrinted>
  <dcterms:created xsi:type="dcterms:W3CDTF">2024-10-25T09:36:25Z</dcterms:created>
  <dcterms:modified xsi:type="dcterms:W3CDTF">2026-02-10T11:01:07Z</dcterms:modified>
</cp:coreProperties>
</file>